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9" documentId="8_{D5403D0D-3FBA-454A-AD85-D8F985468252}" xr6:coauthVersionLast="47" xr6:coauthVersionMax="47" xr10:uidLastSave="{C2D4D1C6-A9FA-4DB2-A95B-AF2F190EF23C}"/>
  <bookViews>
    <workbookView xWindow="-120" yWindow="-120" windowWidth="29040" windowHeight="15720" xr2:uid="{F50EBDA9-D3C2-4A16-A62E-8F1E62F34F40}"/>
  </bookViews>
  <sheets>
    <sheet name="Tim Goodwi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7"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57" i="2"/>
  <c r="AL1257" i="2"/>
  <c r="AL1217" i="2"/>
  <c r="AL1177"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77" i="2"/>
  <c r="AL1437" i="2"/>
  <c r="AL1417" i="2"/>
  <c r="AL1397" i="2"/>
  <c r="AL1377" i="2"/>
  <c r="AL1357" i="2"/>
  <c r="AL1337" i="2"/>
  <c r="AL1317" i="2"/>
  <c r="AL1297" i="2"/>
  <c r="AL1277" i="2"/>
  <c r="AL149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5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72" i="2"/>
  <c r="AL1432" i="2"/>
  <c r="AL1412" i="2"/>
  <c r="AL1392" i="2"/>
  <c r="AL1372" i="2"/>
  <c r="AL1352" i="2"/>
  <c r="AL1332" i="2"/>
  <c r="AL1312" i="2"/>
  <c r="AL1292" i="2"/>
  <c r="AL1272"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68"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88"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82" i="2"/>
  <c r="AL1491" i="2"/>
  <c r="AL1436" i="2"/>
  <c r="AL1385" i="2"/>
  <c r="AL1336" i="2"/>
  <c r="AL1285" i="2"/>
  <c r="AL1241" i="2"/>
  <c r="AL1197" i="2"/>
  <c r="AL1156" i="2"/>
  <c r="AL1116" i="2"/>
  <c r="AL1076" i="2"/>
  <c r="AL1036" i="2"/>
  <c r="AL996" i="2"/>
  <c r="AL956" i="2"/>
  <c r="AL916" i="2"/>
  <c r="AL876" i="2"/>
  <c r="AL836" i="2"/>
  <c r="AL796" i="2"/>
  <c r="AL756" i="2"/>
  <c r="AL716" i="2"/>
  <c r="AL676" i="2"/>
  <c r="AL636" i="2"/>
  <c r="AL596" i="2"/>
  <c r="AL556" i="2"/>
  <c r="AL516" i="2"/>
  <c r="AL476" i="2"/>
  <c r="AL436" i="2"/>
  <c r="AL396" i="2"/>
  <c r="AL356" i="2"/>
  <c r="AL316" i="2"/>
  <c r="AL276" i="2"/>
  <c r="AL236" i="2"/>
  <c r="AL196" i="2"/>
  <c r="AL156" i="2"/>
  <c r="AL116" i="2"/>
  <c r="AL76" i="2"/>
  <c r="AL36" i="2"/>
  <c r="AL232" i="2"/>
  <c r="AL192" i="2"/>
  <c r="AL152" i="2"/>
  <c r="AL112" i="2"/>
  <c r="AL72" i="2"/>
  <c r="AL32" i="2"/>
  <c r="AL1376" i="2"/>
  <c r="AL426" i="2"/>
  <c r="AL1371" i="2"/>
  <c r="AL1105" i="2"/>
  <c r="AL865" i="2"/>
  <c r="AL665" i="2"/>
  <c r="AL425" i="2"/>
  <c r="AL105" i="2"/>
  <c r="AL1368" i="2"/>
  <c r="AL984" i="2"/>
  <c r="AL744" i="2"/>
  <c r="AL504" i="2"/>
  <c r="AL224" i="2"/>
  <c r="AL1266" i="2"/>
  <c r="AL1142" i="2"/>
  <c r="AL1022" i="2"/>
  <c r="AL822" i="2"/>
  <c r="AL1486" i="2"/>
  <c r="AL1431" i="2"/>
  <c r="AL1384" i="2"/>
  <c r="AL1331" i="2"/>
  <c r="AL1284" i="2"/>
  <c r="AL1237" i="2"/>
  <c r="AL1196" i="2"/>
  <c r="AL1152" i="2"/>
  <c r="AL1112" i="2"/>
  <c r="AL1072" i="2"/>
  <c r="AL1032" i="2"/>
  <c r="AL992" i="2"/>
  <c r="AL952" i="2"/>
  <c r="AL912" i="2"/>
  <c r="AL872" i="2"/>
  <c r="AL832" i="2"/>
  <c r="AL792" i="2"/>
  <c r="AL752" i="2"/>
  <c r="AL712" i="2"/>
  <c r="AL672" i="2"/>
  <c r="AL632" i="2"/>
  <c r="AL592" i="2"/>
  <c r="AL552" i="2"/>
  <c r="AL512" i="2"/>
  <c r="AL472" i="2"/>
  <c r="AL432" i="2"/>
  <c r="AL392" i="2"/>
  <c r="AL352" i="2"/>
  <c r="AL312" i="2"/>
  <c r="AL272" i="2"/>
  <c r="AL1325" i="2"/>
  <c r="AL266" i="2"/>
  <c r="AL1324" i="2"/>
  <c r="AL745" i="2"/>
  <c r="AL345" i="2"/>
  <c r="AL1322" i="2"/>
  <c r="AL1104" i="2"/>
  <c r="AL944" i="2"/>
  <c r="AL704" i="2"/>
  <c r="AL544" i="2"/>
  <c r="AL344" i="2"/>
  <c r="AL144" i="2"/>
  <c r="AL1421" i="2"/>
  <c r="AL982" i="2"/>
  <c r="AL1485" i="2"/>
  <c r="AL1428" i="2"/>
  <c r="AL1382" i="2"/>
  <c r="AL1328" i="2"/>
  <c r="AL1282" i="2"/>
  <c r="AL1236" i="2"/>
  <c r="AL1192" i="2"/>
  <c r="AL1151" i="2"/>
  <c r="AL1111" i="2"/>
  <c r="AL1071" i="2"/>
  <c r="AL1031" i="2"/>
  <c r="AL991" i="2"/>
  <c r="AL951" i="2"/>
  <c r="AL911" i="2"/>
  <c r="AL871" i="2"/>
  <c r="AL831" i="2"/>
  <c r="AL791" i="2"/>
  <c r="AL751" i="2"/>
  <c r="AL711" i="2"/>
  <c r="AL671" i="2"/>
  <c r="AL631" i="2"/>
  <c r="AL591" i="2"/>
  <c r="AL551" i="2"/>
  <c r="AL511" i="2"/>
  <c r="AL471" i="2"/>
  <c r="AL431" i="2"/>
  <c r="AL391" i="2"/>
  <c r="AL351" i="2"/>
  <c r="AL311" i="2"/>
  <c r="AL271" i="2"/>
  <c r="AL231" i="2"/>
  <c r="AL191" i="2"/>
  <c r="AL151" i="2"/>
  <c r="AL111" i="2"/>
  <c r="AL71" i="2"/>
  <c r="AL31" i="2"/>
  <c r="AL1425" i="2"/>
  <c r="AL586" i="2"/>
  <c r="AL106" i="2"/>
  <c r="AL1424" i="2"/>
  <c r="AL1228" i="2"/>
  <c r="AL1145" i="2"/>
  <c r="AL1065" i="2"/>
  <c r="AL985" i="2"/>
  <c r="AL905" i="2"/>
  <c r="AL785" i="2"/>
  <c r="AL705" i="2"/>
  <c r="AL625" i="2"/>
  <c r="AL545" i="2"/>
  <c r="AL465" i="2"/>
  <c r="AL385" i="2"/>
  <c r="AL265" i="2"/>
  <c r="AL225" i="2"/>
  <c r="AL185" i="2"/>
  <c r="AL145" i="2"/>
  <c r="AL65" i="2"/>
  <c r="AL1471" i="2"/>
  <c r="AL1226" i="2"/>
  <c r="AL1064" i="2"/>
  <c r="AL824" i="2"/>
  <c r="AL624" i="2"/>
  <c r="AL424" i="2"/>
  <c r="AL304" i="2"/>
  <c r="AL104" i="2"/>
  <c r="AL1366" i="2"/>
  <c r="AL1225" i="2"/>
  <c r="AL1102" i="2"/>
  <c r="AL942" i="2"/>
  <c r="AL782" i="2"/>
  <c r="AL622" i="2"/>
  <c r="AL1484" i="2"/>
  <c r="AL1426" i="2"/>
  <c r="AL1381" i="2"/>
  <c r="AL1326" i="2"/>
  <c r="AL1281" i="2"/>
  <c r="AL1232" i="2"/>
  <c r="AL1191" i="2"/>
  <c r="AL1148" i="2"/>
  <c r="AL1108" i="2"/>
  <c r="AL1068" i="2"/>
  <c r="AL1028" i="2"/>
  <c r="AL988" i="2"/>
  <c r="AL948" i="2"/>
  <c r="AL908" i="2"/>
  <c r="AL868" i="2"/>
  <c r="AL828" i="2"/>
  <c r="AL788" i="2"/>
  <c r="AL748" i="2"/>
  <c r="AL708" i="2"/>
  <c r="AL668" i="2"/>
  <c r="AL628" i="2"/>
  <c r="AL588" i="2"/>
  <c r="AL548" i="2"/>
  <c r="AL508" i="2"/>
  <c r="AL468" i="2"/>
  <c r="AL428" i="2"/>
  <c r="AL388" i="2"/>
  <c r="AL348" i="2"/>
  <c r="AL308" i="2"/>
  <c r="AL268" i="2"/>
  <c r="AL228" i="2"/>
  <c r="AL188" i="2"/>
  <c r="AL148" i="2"/>
  <c r="AL108" i="2"/>
  <c r="AL68" i="2"/>
  <c r="AL28" i="2"/>
  <c r="AL1481" i="2"/>
  <c r="AL1276" i="2"/>
  <c r="AL1231" i="2"/>
  <c r="AL1188" i="2"/>
  <c r="AL1146" i="2"/>
  <c r="AL1106" i="2"/>
  <c r="AL1066" i="2"/>
  <c r="AL1026" i="2"/>
  <c r="AL986" i="2"/>
  <c r="AL946" i="2"/>
  <c r="AL906" i="2"/>
  <c r="AL866" i="2"/>
  <c r="AL826" i="2"/>
  <c r="AL786" i="2"/>
  <c r="AL746" i="2"/>
  <c r="AL706" i="2"/>
  <c r="AL666" i="2"/>
  <c r="AL626" i="2"/>
  <c r="AL546" i="2"/>
  <c r="AL506" i="2"/>
  <c r="AL466" i="2"/>
  <c r="AL386" i="2"/>
  <c r="AL346" i="2"/>
  <c r="AL306" i="2"/>
  <c r="AL226" i="2"/>
  <c r="AL186" i="2"/>
  <c r="AL146" i="2"/>
  <c r="AL66" i="2"/>
  <c r="AL26" i="2"/>
  <c r="AL1476" i="2"/>
  <c r="AL1186" i="2"/>
  <c r="AL1025" i="2"/>
  <c r="AL825" i="2"/>
  <c r="AL585" i="2"/>
  <c r="AL305" i="2"/>
  <c r="AL25" i="2"/>
  <c r="AL1422" i="2"/>
  <c r="AL1144" i="2"/>
  <c r="AL864" i="2"/>
  <c r="AL664" i="2"/>
  <c r="AL464" i="2"/>
  <c r="AL264" i="2"/>
  <c r="AL64" i="2"/>
  <c r="AL1321" i="2"/>
  <c r="AL1184" i="2"/>
  <c r="AL1062" i="2"/>
  <c r="AL902" i="2"/>
  <c r="AL742" i="2"/>
  <c r="AL702" i="2"/>
  <c r="AL1271" i="2"/>
  <c r="AL945" i="2"/>
  <c r="AL505" i="2"/>
  <c r="AL1268" i="2"/>
  <c r="AL1185" i="2"/>
  <c r="AL1024" i="2"/>
  <c r="AL904" i="2"/>
  <c r="AL784" i="2"/>
  <c r="AL584" i="2"/>
  <c r="AL384" i="2"/>
  <c r="AL184" i="2"/>
  <c r="AL24" i="2"/>
  <c r="AL1466" i="2"/>
  <c r="AL1464" i="2"/>
  <c r="AL1411" i="2"/>
  <c r="AL1364" i="2"/>
  <c r="AL1311" i="2"/>
  <c r="AL1264" i="2"/>
  <c r="AL1222" i="2"/>
  <c r="AL1181" i="2"/>
  <c r="AL1137" i="2"/>
  <c r="AL1097" i="2"/>
  <c r="AL1057" i="2"/>
  <c r="AL1017" i="2"/>
  <c r="AL977" i="2"/>
  <c r="AL937" i="2"/>
  <c r="AL897" i="2"/>
  <c r="AL857" i="2"/>
  <c r="AL817" i="2"/>
  <c r="AL777" i="2"/>
  <c r="AL737" i="2"/>
  <c r="AL697" i="2"/>
  <c r="AL657" i="2"/>
  <c r="AL617" i="2"/>
  <c r="AL577" i="2"/>
  <c r="AL537" i="2"/>
  <c r="AL497" i="2"/>
  <c r="AL457" i="2"/>
  <c r="AL417" i="2"/>
  <c r="AL377" i="2"/>
  <c r="AL337" i="2"/>
  <c r="AL297" i="2"/>
  <c r="AL257" i="2"/>
  <c r="AL217" i="2"/>
  <c r="AL177" i="2"/>
  <c r="AL137" i="2"/>
  <c r="AL97" i="2"/>
  <c r="AL57" i="2"/>
  <c r="AL17" i="2"/>
  <c r="AL456" i="2"/>
  <c r="AL296" i="2"/>
  <c r="AL216" i="2"/>
  <c r="AL176" i="2"/>
  <c r="AL136" i="2"/>
  <c r="AL96" i="2"/>
  <c r="AL16" i="2"/>
  <c r="AL1462" i="2"/>
  <c r="AL1408" i="2"/>
  <c r="AL1362" i="2"/>
  <c r="AL1308" i="2"/>
  <c r="AL1262" i="2"/>
  <c r="AL1221" i="2"/>
  <c r="AL1176" i="2"/>
  <c r="AL1136" i="2"/>
  <c r="AL1096" i="2"/>
  <c r="AL1056" i="2"/>
  <c r="AL1016" i="2"/>
  <c r="AL976" i="2"/>
  <c r="AL936" i="2"/>
  <c r="AL896" i="2"/>
  <c r="AL856" i="2"/>
  <c r="AL816" i="2"/>
  <c r="AL776" i="2"/>
  <c r="AL736" i="2"/>
  <c r="AL696" i="2"/>
  <c r="AL656" i="2"/>
  <c r="AL616" i="2"/>
  <c r="AL576" i="2"/>
  <c r="AL536" i="2"/>
  <c r="AL496" i="2"/>
  <c r="AL416" i="2"/>
  <c r="AL376" i="2"/>
  <c r="AL336" i="2"/>
  <c r="AL256" i="2"/>
  <c r="AL56" i="2"/>
  <c r="AL1461" i="2"/>
  <c r="AL1406" i="2"/>
  <c r="AL1361" i="2"/>
  <c r="AL1306" i="2"/>
  <c r="AL1261" i="2"/>
  <c r="AL1216" i="2"/>
  <c r="AL1172" i="2"/>
  <c r="AL1132" i="2"/>
  <c r="AL1092" i="2"/>
  <c r="AL1052" i="2"/>
  <c r="AL1012" i="2"/>
  <c r="AL972" i="2"/>
  <c r="AL932" i="2"/>
  <c r="AL892" i="2"/>
  <c r="AL852" i="2"/>
  <c r="AL812" i="2"/>
  <c r="AL772" i="2"/>
  <c r="AL732" i="2"/>
  <c r="AL692" i="2"/>
  <c r="AL652" i="2"/>
  <c r="AL612" i="2"/>
  <c r="AL572" i="2"/>
  <c r="AL532" i="2"/>
  <c r="AL492" i="2"/>
  <c r="AL452" i="2"/>
  <c r="AL412" i="2"/>
  <c r="AL372" i="2"/>
  <c r="AL332" i="2"/>
  <c r="AL292" i="2"/>
  <c r="AL252" i="2"/>
  <c r="AL212" i="2"/>
  <c r="AL172" i="2"/>
  <c r="AL132" i="2"/>
  <c r="AL92" i="2"/>
  <c r="AL52" i="2"/>
  <c r="AL12" i="2"/>
  <c r="AL1456" i="2"/>
  <c r="AL1444" i="2"/>
  <c r="AL1391" i="2"/>
  <c r="AL1344" i="2"/>
  <c r="AL1291" i="2"/>
  <c r="AL1245" i="2"/>
  <c r="AL1204" i="2"/>
  <c r="AL1162" i="2"/>
  <c r="AL1122" i="2"/>
  <c r="AL1082" i="2"/>
  <c r="AL1042" i="2"/>
  <c r="AL1002" i="2"/>
  <c r="AL962" i="2"/>
  <c r="AL922" i="2"/>
  <c r="AL1442" i="2"/>
  <c r="AL1441" i="2"/>
  <c r="AL1386" i="2"/>
  <c r="AL1341" i="2"/>
  <c r="AL1286" i="2"/>
  <c r="AL1242" i="2"/>
  <c r="AL1201" i="2"/>
  <c r="AL1157" i="2"/>
  <c r="AL1117" i="2"/>
  <c r="AL1077" i="2"/>
  <c r="AL1037" i="2"/>
  <c r="AL997" i="2"/>
  <c r="AL957" i="2"/>
  <c r="AL917" i="2"/>
  <c r="AL877" i="2"/>
  <c r="AL837" i="2"/>
  <c r="AL797" i="2"/>
  <c r="AL757" i="2"/>
  <c r="AL1465" i="2"/>
  <c r="AL1305" i="2"/>
  <c r="AL1182" i="2"/>
  <c r="AL1081" i="2"/>
  <c r="AL964" i="2"/>
  <c r="AL848" i="2"/>
  <c r="AL762" i="2"/>
  <c r="AL662" i="2"/>
  <c r="AL581" i="2"/>
  <c r="AL501" i="2"/>
  <c r="AL421" i="2"/>
  <c r="AL341" i="2"/>
  <c r="AL261" i="2"/>
  <c r="AL181" i="2"/>
  <c r="AL101" i="2"/>
  <c r="AL21" i="2"/>
  <c r="AL11" i="2"/>
  <c r="AL1164" i="2"/>
  <c r="AL244" i="2"/>
  <c r="AL1044" i="2"/>
  <c r="AL322" i="2"/>
  <c r="AL1451" i="2"/>
  <c r="AL1304" i="2"/>
  <c r="AL1171" i="2"/>
  <c r="AL1061" i="2"/>
  <c r="AL961" i="2"/>
  <c r="AL846" i="2"/>
  <c r="AL761" i="2"/>
  <c r="AL661" i="2"/>
  <c r="AL571" i="2"/>
  <c r="AL491" i="2"/>
  <c r="AL411" i="2"/>
  <c r="AL331" i="2"/>
  <c r="AL251" i="2"/>
  <c r="AL171" i="2"/>
  <c r="AL91" i="2"/>
  <c r="AL1288" i="2"/>
  <c r="AL4" i="2"/>
  <c r="AL925" i="2"/>
  <c r="AL402" i="2"/>
  <c r="AL1141" i="2"/>
  <c r="AL1252" i="2"/>
  <c r="AL921" i="2"/>
  <c r="AL808" i="2"/>
  <c r="AL722" i="2"/>
  <c r="AL641" i="2"/>
  <c r="AL477" i="2"/>
  <c r="AL317" i="2"/>
  <c r="AL237" i="2"/>
  <c r="AL157" i="2"/>
  <c r="AL77" i="2"/>
  <c r="AL1401" i="2"/>
  <c r="AL542" i="2"/>
  <c r="AL62" i="2"/>
  <c r="AL301" i="2"/>
  <c r="AL451" i="2"/>
  <c r="AL51" i="2"/>
  <c r="AL1005" i="2"/>
  <c r="AL448" i="2"/>
  <c r="AL885" i="2"/>
  <c r="AL286" i="2"/>
  <c r="AL1101" i="2"/>
  <c r="AL365" i="2"/>
  <c r="AL1211" i="2"/>
  <c r="AL284" i="2"/>
  <c r="AL971" i="2"/>
  <c r="AL362" i="2"/>
  <c r="AL1448" i="2"/>
  <c r="AL1302" i="2"/>
  <c r="AL1168" i="2"/>
  <c r="AL1051" i="2"/>
  <c r="AL941" i="2"/>
  <c r="AL845" i="2"/>
  <c r="AL741" i="2"/>
  <c r="AL651" i="2"/>
  <c r="AL568" i="2"/>
  <c r="AL488" i="2"/>
  <c r="AL408" i="2"/>
  <c r="AL328" i="2"/>
  <c r="AL248" i="2"/>
  <c r="AL168" i="2"/>
  <c r="AL88" i="2"/>
  <c r="AL8" i="2"/>
  <c r="AL1045" i="2"/>
  <c r="AL645" i="2"/>
  <c r="AL404" i="2"/>
  <c r="AL84" i="2"/>
  <c r="AL1405" i="2"/>
  <c r="AL821" i="2"/>
  <c r="AL644" i="2"/>
  <c r="AL242" i="2"/>
  <c r="AL2" i="2"/>
  <c r="AL1404" i="2"/>
  <c r="AL924" i="2"/>
  <c r="AL811" i="2"/>
  <c r="AL642" i="2"/>
  <c r="AL561" i="2"/>
  <c r="AL481" i="2"/>
  <c r="AL241" i="2"/>
  <c r="AL161" i="2"/>
  <c r="AL1021" i="2"/>
  <c r="AL1011" i="2"/>
  <c r="AL901" i="2"/>
  <c r="AL637" i="2"/>
  <c r="AL382" i="2"/>
  <c r="AL142" i="2"/>
  <c r="AL717" i="2"/>
  <c r="AL381" i="2"/>
  <c r="AL141" i="2"/>
  <c r="AL611" i="2"/>
  <c r="AL131" i="2"/>
  <c r="AL1244" i="2"/>
  <c r="AL691" i="2"/>
  <c r="AL368" i="2"/>
  <c r="AL48" i="2"/>
  <c r="AL1224" i="2"/>
  <c r="AL688" i="2"/>
  <c r="AL446" i="2"/>
  <c r="AL126" i="2"/>
  <c r="AL1351" i="2"/>
  <c r="AL605" i="2"/>
  <c r="AL205" i="2"/>
  <c r="AL981" i="2"/>
  <c r="AL604" i="2"/>
  <c r="AL204" i="2"/>
  <c r="AL1346" i="2"/>
  <c r="AL684" i="2"/>
  <c r="AL202" i="2"/>
  <c r="AL1446" i="2"/>
  <c r="AL1301" i="2"/>
  <c r="AL1166" i="2"/>
  <c r="AL1048" i="2"/>
  <c r="AL931" i="2"/>
  <c r="AL844" i="2"/>
  <c r="AL731" i="2"/>
  <c r="AL648" i="2"/>
  <c r="AL566" i="2"/>
  <c r="AL486" i="2"/>
  <c r="AL406" i="2"/>
  <c r="AL326" i="2"/>
  <c r="AL246" i="2"/>
  <c r="AL166" i="2"/>
  <c r="AL86" i="2"/>
  <c r="AL6" i="2"/>
  <c r="AL926" i="2"/>
  <c r="AL1161" i="2"/>
  <c r="AL482" i="2"/>
  <c r="AL82" i="2"/>
  <c r="AL1041" i="2"/>
  <c r="AL321" i="2"/>
  <c r="AL1402" i="2"/>
  <c r="AL557" i="2"/>
  <c r="AL1251" i="2"/>
  <c r="AL721" i="2"/>
  <c r="AL302" i="2"/>
  <c r="AL461" i="2"/>
  <c r="AL221" i="2"/>
  <c r="AL701" i="2"/>
  <c r="AL291" i="2"/>
  <c r="AL1124" i="2"/>
  <c r="AL886" i="2"/>
  <c r="AL802" i="2"/>
  <c r="AL528" i="2"/>
  <c r="AL288" i="2"/>
  <c r="AL128" i="2"/>
  <c r="AL1356" i="2"/>
  <c r="AL206" i="2"/>
  <c r="AL781" i="2"/>
  <c r="AL771" i="2"/>
  <c r="AL524" i="2"/>
  <c r="AL1208" i="2"/>
  <c r="AL282" i="2"/>
  <c r="AL1445" i="2"/>
  <c r="AL1296" i="2"/>
  <c r="AL1165" i="2"/>
  <c r="AL1046" i="2"/>
  <c r="AL928" i="2"/>
  <c r="AL842" i="2"/>
  <c r="AL728" i="2"/>
  <c r="AL646" i="2"/>
  <c r="AL565" i="2"/>
  <c r="AL485" i="2"/>
  <c r="AL405" i="2"/>
  <c r="AL325" i="2"/>
  <c r="AL245" i="2"/>
  <c r="AL165" i="2"/>
  <c r="AL85" i="2"/>
  <c r="AL5" i="2"/>
  <c r="AL1416" i="2"/>
  <c r="AL841" i="2"/>
  <c r="AL726" i="2"/>
  <c r="AL564" i="2"/>
  <c r="AL484" i="2"/>
  <c r="AL324" i="2"/>
  <c r="AL164" i="2"/>
  <c r="AL1265" i="2"/>
  <c r="AL725" i="2"/>
  <c r="AL562" i="2"/>
  <c r="AL162" i="2"/>
  <c r="AL1256" i="2"/>
  <c r="AL724" i="2"/>
  <c r="AL401" i="2"/>
  <c r="AL81" i="2"/>
  <c r="AL1131" i="2"/>
  <c r="AL397" i="2"/>
  <c r="AL1128" i="2"/>
  <c r="AL806" i="2"/>
  <c r="AL462" i="2"/>
  <c r="AL222" i="2"/>
  <c r="AL621" i="2"/>
  <c r="AL61" i="2"/>
  <c r="AL531" i="2"/>
  <c r="AL211" i="2"/>
  <c r="AL1365" i="2"/>
  <c r="AL608" i="2"/>
  <c r="AL208" i="2"/>
  <c r="AL1004" i="2"/>
  <c r="AL526" i="2"/>
  <c r="AL366" i="2"/>
  <c r="AL46" i="2"/>
  <c r="AL1212" i="2"/>
  <c r="AL884" i="2"/>
  <c r="AL525" i="2"/>
  <c r="AL285" i="2"/>
  <c r="AL45" i="2"/>
  <c r="AL1348" i="2"/>
  <c r="AL444" i="2"/>
  <c r="AL1088" i="2"/>
  <c r="AL602" i="2"/>
  <c r="AL42" i="2"/>
  <c r="AL606" i="2"/>
  <c r="AL1001" i="2"/>
  <c r="AL445" i="2"/>
  <c r="AL125" i="2"/>
  <c r="AL1091" i="2"/>
  <c r="AL364" i="2"/>
  <c r="AL881" i="2"/>
  <c r="AL522" i="2"/>
  <c r="AL122" i="2"/>
  <c r="AL1396" i="2"/>
  <c r="AL1248" i="2"/>
  <c r="AL1126" i="2"/>
  <c r="AL1008" i="2"/>
  <c r="AL891" i="2"/>
  <c r="AL805" i="2"/>
  <c r="AL541" i="2"/>
  <c r="AL1121" i="2"/>
  <c r="AL685" i="2"/>
  <c r="AL124" i="2"/>
  <c r="AL1388" i="2"/>
  <c r="AL1246" i="2"/>
  <c r="AL1125" i="2"/>
  <c r="AL1006" i="2"/>
  <c r="AL888" i="2"/>
  <c r="AL804" i="2"/>
  <c r="AL371" i="2"/>
  <c r="AL801" i="2"/>
  <c r="AL686" i="2"/>
  <c r="AL882" i="2"/>
  <c r="AL44" i="2"/>
  <c r="AL768" i="2"/>
  <c r="AL442" i="2"/>
  <c r="AL1345" i="2"/>
  <c r="AL1206" i="2"/>
  <c r="AL1086" i="2"/>
  <c r="AL968" i="2"/>
  <c r="AL862" i="2"/>
  <c r="AL766" i="2"/>
  <c r="AL682" i="2"/>
  <c r="AL601" i="2"/>
  <c r="AL521" i="2"/>
  <c r="AL441" i="2"/>
  <c r="AL361" i="2"/>
  <c r="AL281" i="2"/>
  <c r="AL201" i="2"/>
  <c r="AL121" i="2"/>
  <c r="AL41" i="2"/>
  <c r="AL1342" i="2"/>
  <c r="AL1205" i="2"/>
  <c r="AL1085" i="2"/>
  <c r="AL966" i="2"/>
  <c r="AL861" i="2"/>
  <c r="AL765" i="2"/>
  <c r="AL681" i="2"/>
  <c r="AL597" i="2"/>
  <c r="AL517" i="2"/>
  <c r="AL437" i="2"/>
  <c r="AL357" i="2"/>
  <c r="AL277" i="2"/>
  <c r="AL197" i="2"/>
  <c r="AL117" i="2"/>
  <c r="AL37" i="2"/>
  <c r="AL1316" i="2"/>
  <c r="AL1202" i="2"/>
  <c r="AL1084" i="2"/>
  <c r="AL965" i="2"/>
  <c r="AL851" i="2"/>
  <c r="AL764" i="2"/>
  <c r="AL677" i="2"/>
  <c r="AL582" i="2"/>
  <c r="AL502" i="2"/>
  <c r="AL422" i="2"/>
  <c r="AL342" i="2"/>
  <c r="AL262" i="2"/>
  <c r="AL182" i="2"/>
  <c r="AL102" i="2"/>
  <c r="AL22"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<sst xmlns="http://schemas.openxmlformats.org/spreadsheetml/2006/main" count="1077" uniqueCount="401">
  <si>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</si>
  <si>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</si>
  <si>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</si>
  <si>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</si>
  <si>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</si>
  <si>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</si>
  <si>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</si>
  <si>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</si>
  <si>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</si>
  <si>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</si>
  <si>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</si>
  <si>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</si>
  <si>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</si>
  <si>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</si>
  <si>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</si>
  <si>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</si>
  <si>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</si>
  <si>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</si>
  <si>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</si>
  <si>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</si>
  <si>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</si>
  <si>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</si>
  <si>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</si>
  <si>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</si>
  <si>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</si>
  <si>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</si>
  <si>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</si>
  <si>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</si>
  <si>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</si>
  <si>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</si>
  <si>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</si>
  <si>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</si>
  <si>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</si>
  <si>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</si>
  <si>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</si>
  <si>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</si>
  <si>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</si>
  <si>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</si>
  <si>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</si>
  <si>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</si>
  <si>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</si>
  <si>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</si>
  <si>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</si>
  <si>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</si>
  <si>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</si>
  <si>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</si>
  <si>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</si>
  <si>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</si>
  <si>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</si>
  <si>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</si>
  <si>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</si>
  <si>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</si>
  <si>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</si>
  <si>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</si>
  <si>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</si>
  <si>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</si>
  <si>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</si>
  <si>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</si>
  <si>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</si>
  <si>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</si>
  <si>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</si>
  <si>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</si>
  <si>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</si>
  <si>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</si>
  <si>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</si>
  <si>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</si>
  <si>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</si>
  <si>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</si>
  <si>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</si>
  <si>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</si>
  <si>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</si>
  <si>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</si>
  <si>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</si>
  <si>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</si>
  <si>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</si>
  <si>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</si>
  <si>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</si>
  <si>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</si>
  <si>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</si>
  <si>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</si>
  <si>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</si>
  <si>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</si>
  <si>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</si>
  <si>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</si>
  <si>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</si>
  <si>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</si>
  <si>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</si>
  <si>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</si>
  <si>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</si>
  <si>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</si>
  <si>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</si>
  <si>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</si>
  <si>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</si>
  <si>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</si>
  <si>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</si>
  <si>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</si>
  <si>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</si>
  <si>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</si>
  <si>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</si>
  <si>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</si>
  <si>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</si>
  <si>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</si>
  <si>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</si>
  <si>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</si>
  <si>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</si>
  <si>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</si>
  <si>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</si>
  <si>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</si>
  <si>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</si>
  <si>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</si>
  <si>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</si>
  <si>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</si>
  <si>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</si>
  <si>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</si>
  <si>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</si>
  <si>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</si>
  <si>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</si>
  <si>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</si>
  <si>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</si>
  <si>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</si>
  <si>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</si>
  <si>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</si>
  <si>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</si>
  <si>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</si>
  <si>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</si>
  <si>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</si>
  <si>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</si>
  <si>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</si>
  <si>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</si>
  <si>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</si>
  <si>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</si>
  <si>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</si>
  <si>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</si>
  <si>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</si>
  <si>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</si>
  <si>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</si>
  <si>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</si>
  <si>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</si>
  <si>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</si>
  <si>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</si>
  <si>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</si>
  <si>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</si>
  <si>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</si>
  <si>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</si>
  <si>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</si>
  <si>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</si>
  <si>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</si>
  <si>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</si>
  <si>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</si>
  <si>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</si>
  <si>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</si>
  <si>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</si>
  <si>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</si>
  <si>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</si>
  <si>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</si>
  <si>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</si>
  <si>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</si>
  <si>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</si>
  <si>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</si>
  <si>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</si>
  <si>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</si>
  <si>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</si>
  <si>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</si>
  <si>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</si>
  <si>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</si>
  <si>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</si>
  <si>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</si>
  <si>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</si>
  <si>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</si>
  <si>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</si>
  <si>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</si>
  <si>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</si>
  <si>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</si>
  <si>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</si>
  <si>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</si>
  <si>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</si>
  <si>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Tim Goodwin</t>
  </si>
  <si>
    <t>AotP</t>
  </si>
  <si>
    <t>Maj. Gen.</t>
  </si>
  <si>
    <t>April AoP/AoJ OBD Corrected Items</t>
  </si>
  <si>
    <t>November AOP and AOJ Admin Awards</t>
  </si>
  <si>
    <t>Dec OBD</t>
  </si>
  <si>
    <t>FEb. OBD</t>
  </si>
  <si>
    <t>AoJ FEB/MAR OBD Correction</t>
  </si>
  <si>
    <t>AoJ APR03 OBD Award</t>
  </si>
  <si>
    <t>AoJ MAY03 OBD Award</t>
  </si>
  <si>
    <t>June OBD</t>
  </si>
  <si>
    <t>Eastern Theater OBD Awards - JUL 03</t>
  </si>
  <si>
    <t>August OBD</t>
  </si>
  <si>
    <t>September OBD</t>
  </si>
  <si>
    <t>November OBD</t>
  </si>
  <si>
    <t>December OBD</t>
  </si>
  <si>
    <t>January OBD</t>
  </si>
  <si>
    <t>February OBD</t>
  </si>
  <si>
    <t>AoJ Monthly OBD April 04</t>
  </si>
  <si>
    <t>Start Adjustment</t>
  </si>
  <si>
    <t>May Admin pts.</t>
  </si>
  <si>
    <t>June obd</t>
  </si>
  <si>
    <t>Admin point award for June to November 2006 - 30 P</t>
  </si>
  <si>
    <t>Division Commander Admin Points - July 2005 to Oct</t>
  </si>
  <si>
    <t>Conduct points by AC April 2007</t>
  </si>
  <si>
    <t>Conduct points by AC June 2007</t>
  </si>
  <si>
    <t>Conduct points by AC July 2007</t>
  </si>
  <si>
    <t>Conduct points by AC August 2007</t>
  </si>
  <si>
    <t>Conduct points by AC September 2007</t>
  </si>
  <si>
    <t>Conduct points by AC October 2007</t>
  </si>
  <si>
    <t>Conduct points by AC November 2007</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</si>
  <si>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</si>
  <si>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</si>
  <si>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</si>
  <si>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</si>
  <si>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</si>
  <si>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</si>
  <si>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</si>
  <si>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(Nov., 2013 - Jan., 2014)</t>
  </si>
  <si>
    <t>Conduct Points Muster (Feb., 2014)</t>
  </si>
  <si>
    <t>Conduct Points Muster (Mar/Apr, 2014)</t>
  </si>
  <si>
    <t>HPSCN Hagerstown Battlefield ribbon</t>
  </si>
  <si>
    <t>Conduct Points Muster (May/June, 2014)</t>
  </si>
  <si>
    <t>Conduct Points Muster (July, 2014)</t>
  </si>
  <si>
    <t>Commendations: GCM</t>
  </si>
  <si>
    <t>Conduct Points Muster (Aug/Sept, 2014)</t>
  </si>
  <si>
    <t>Conduct Points Muster (Oct/Nov. 2014)</t>
  </si>
  <si>
    <t>Conduct Points Muster (Dec)</t>
  </si>
  <si>
    <t>Conduct Points Muster (Jan, 2015)</t>
  </si>
  <si>
    <t>Conduct Points Muster (Feb 15)</t>
  </si>
  <si>
    <t>Conduct Points Muster (Mar/Apr 15)</t>
  </si>
  <si>
    <t>Commendation UA Good Conduct Medal, May, 15</t>
  </si>
  <si>
    <t>Conduct Points Muster (May, 15)</t>
  </si>
  <si>
    <t>Conduct Points Muster (June/July, 15)</t>
  </si>
  <si>
    <t>Conduct Points Muster (Aug 15)</t>
  </si>
  <si>
    <t>Conduct Points Muster (Sept/Oct, 15)</t>
  </si>
  <si>
    <t>Good Conduct Medal, 2015</t>
  </si>
  <si>
    <t>Conduct Points Muster (Nov./Dec., 15)</t>
  </si>
  <si>
    <t>Admin Points 3/VI/AotS Commander (Apr/May, 2016)</t>
  </si>
  <si>
    <t>Conduct Points Muster (Jan/Feb, 16)</t>
  </si>
  <si>
    <t>Conduct Points Muster (Mar/Apr, 16)</t>
  </si>
  <si>
    <t>Conduct Points Muster (May,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</si>
  <si>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</si>
  <si>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</si>
  <si>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</si>
  <si>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</si>
  <si>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</si>
  <si>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</si>
  <si>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</si>
  <si>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</si>
  <si>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</si>
  <si>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</si>
  <si>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</si>
  <si>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</si>
  <si>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</si>
  <si>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</si>
  <si>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</si>
  <si>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</si>
  <si>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</si>
  <si>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</si>
  <si>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</si>
  <si>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</si>
  <si>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</si>
  <si>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</si>
  <si>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</si>
  <si>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</si>
  <si>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</si>
  <si>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</si>
  <si>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</si>
  <si>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</si>
  <si>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</si>
  <si>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</si>
  <si>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</si>
  <si>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</si>
  <si>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</si>
  <si>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</si>
  <si>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</si>
  <si>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</si>
  <si>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</si>
  <si>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</si>
  <si>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</si>
  <si>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</si>
  <si>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</si>
  <si>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</si>
  <si>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(10th)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</si>
  <si>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</si>
  <si>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</si>
  <si>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</si>
  <si>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</si>
  <si>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</si>
  <si>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</si>
  <si>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</si>
  <si>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</si>
  <si>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</si>
  <si>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</si>
  <si>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</si>
  <si>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</si>
  <si>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</si>
  <si>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</si>
  <si>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</si>
  <si>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</si>
  <si>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</si>
  <si>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</si>
  <si>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U.S. Grant Medal (1)</t>
  </si>
  <si>
    <t>Ellsworth Medal</t>
  </si>
  <si>
    <t>Tim Goodwin, USA</t>
  </si>
  <si>
    <t>Richard Hamilton, CSA</t>
  </si>
  <si>
    <t>WDS Corinth</t>
  </si>
  <si>
    <t>.</t>
  </si>
  <si>
    <t>Tom Hicks, CSA</t>
  </si>
  <si>
    <t>David Moser, CSA</t>
  </si>
  <si>
    <t>WDS Gettysburg</t>
  </si>
  <si>
    <t>Tommy Lynn, USA</t>
  </si>
  <si>
    <t>WDS Chancellorsville</t>
  </si>
  <si>
    <t>Mike Burns, CSA</t>
  </si>
  <si>
    <t>TS Bull Run</t>
  </si>
  <si>
    <t>Jeff Burton, CSA</t>
  </si>
  <si>
    <t>Stephane Moutin, CSA</t>
  </si>
  <si>
    <t>TS Chickamauga</t>
  </si>
  <si>
    <t>Michael Smith, CSA</t>
  </si>
  <si>
    <t>TS Antietam</t>
  </si>
  <si>
    <t>Stephen Hewett, CSA</t>
  </si>
  <si>
    <t>TS Gettysburg</t>
  </si>
  <si>
    <t>TS Shiloh</t>
  </si>
  <si>
    <t>Rick Martin, CSA</t>
  </si>
  <si>
    <t>Denis J. McBride, CSA</t>
  </si>
  <si>
    <t>CC / CG / 20</t>
  </si>
  <si>
    <t>Roger Hulinsky, CSA</t>
  </si>
  <si>
    <t>CC / CG / 104</t>
  </si>
  <si>
    <t>CC / CG / 45</t>
  </si>
  <si>
    <t>Andy Burke, CSA</t>
  </si>
  <si>
    <t>John McCue, CSA</t>
  </si>
  <si>
    <t>Marcin Mystkowski, CSA</t>
  </si>
  <si>
    <t>CC / CG / 38</t>
  </si>
  <si>
    <t>Rob Bottos, CSA</t>
  </si>
  <si>
    <t>CC / CG / 52</t>
  </si>
  <si>
    <t>CC / CG / 25</t>
  </si>
  <si>
    <t>CC / CG / 105</t>
  </si>
  <si>
    <t>Fred Erbe, CSA</t>
  </si>
  <si>
    <t>Ron Fulwell, CSA</t>
  </si>
  <si>
    <t>Steve Beno, USA</t>
  </si>
  <si>
    <t>Peter Seibel, CSA</t>
  </si>
  <si>
    <t>Theodor Papatheodorou, CSA</t>
  </si>
  <si>
    <t>WDS Ozark</t>
  </si>
  <si>
    <t>CO / LC / 21</t>
  </si>
  <si>
    <t>CO / LC / 52</t>
  </si>
  <si>
    <t>CO / LC / 23</t>
  </si>
  <si>
    <t>CO / CG / 22</t>
  </si>
  <si>
    <t>CO / CG / 14</t>
  </si>
  <si>
    <t>CO / CG / 27</t>
  </si>
  <si>
    <t>4th battle of campaign</t>
  </si>
  <si>
    <t>5th battle of campaign</t>
  </si>
  <si>
    <t>6th battle of campaign</t>
  </si>
  <si>
    <t>7th battle of campaign</t>
  </si>
  <si>
    <t>Malcolm Hunt, CSA</t>
  </si>
  <si>
    <t>WDS Peninsula</t>
  </si>
  <si>
    <t>1st game of campaign</t>
  </si>
  <si>
    <t>Willie Tisdale, CSA</t>
  </si>
  <si>
    <t>Vern Pinkham, CSA</t>
  </si>
  <si>
    <t>WDS Franklin</t>
  </si>
  <si>
    <t>Ambros Tremel, USA</t>
  </si>
  <si>
    <t>Daniel Kurkimilis, CSA</t>
  </si>
  <si>
    <t>Mark Nelms, USA</t>
  </si>
  <si>
    <t>CC / m_c1u1 / 92</t>
  </si>
  <si>
    <t>Henri van Kerckhoven, CSA</t>
  </si>
  <si>
    <t>Dwight Conlan, CSA</t>
  </si>
  <si>
    <t>Douglas Burke, USA</t>
  </si>
  <si>
    <t>Andy Taylor, CSA</t>
  </si>
  <si>
    <t>Ron Virts, USA</t>
  </si>
  <si>
    <t>Mark Vaccaro, CSA</t>
  </si>
  <si>
    <t>Joe McCleery, USA</t>
  </si>
  <si>
    <t>Allan Hovey, CSA</t>
  </si>
  <si>
    <t>The Climax /32</t>
  </si>
  <si>
    <t>Donald Vandergriff, CSA</t>
  </si>
  <si>
    <t>Boyd Denner, CSA</t>
  </si>
  <si>
    <t>Gerald Jensen, CSA</t>
  </si>
  <si>
    <t>Gary Schofield, CSA</t>
  </si>
  <si>
    <t>Neil Thomas, CSA</t>
  </si>
  <si>
    <t>Joe Mishurda, USA</t>
  </si>
  <si>
    <t>WDS Antietam</t>
  </si>
  <si>
    <t>Steve Kitchen, CSA</t>
  </si>
  <si>
    <t>David Smiley, CSA</t>
  </si>
  <si>
    <t>Leon Korotko, USA</t>
  </si>
  <si>
    <t>00ahist_Middleburg [12 Turns]</t>
  </si>
  <si>
    <t>01hist_Iuka [12 Turns]</t>
  </si>
  <si>
    <t>288: Probing Westward (Var. 13) [27 Turns]</t>
  </si>
  <si>
    <t>063C: Marye’s Heights_May 3rd 10 am [9 Turns]</t>
  </si>
  <si>
    <t>03: The Battle of First Bull Run [49 Turns]</t>
  </si>
  <si>
    <t>01: Drive the Dogs Back [21 Turns]</t>
  </si>
  <si>
    <t>03: The Battle for Murfreesboro [135 Turns]</t>
  </si>
  <si>
    <t>10: Hooker’s Debut [45 Turns]</t>
  </si>
  <si>
    <t>02h: Out of the Mist [36 Turns]</t>
  </si>
  <si>
    <t>04h: The Battle of Shiloh [90 Turns]</t>
  </si>
  <si>
    <t>03hist_Davis Bridge [43 Turns]</t>
  </si>
  <si>
    <t>Other (Not Listed Above or Unknown)</t>
  </si>
  <si>
    <t>10a: The Battle of Chickamauga [85 Turns]</t>
  </si>
  <si>
    <t>12: The Second Battle of Bull Run [78 Turns]</t>
  </si>
  <si>
    <t>13h: The Battle of Gettysburg [149 Turns]</t>
  </si>
  <si>
    <t>08: The Battle of Antietam [45 Turns]</t>
  </si>
  <si>
    <t>11: Twice Hallowed Ground [90 Turns]</t>
  </si>
  <si>
    <t>08a: Hist 7 Days Campaign [407 Turns]</t>
  </si>
  <si>
    <t>001: The Battle of Brandy Station – June 9 1863 (Var. 1) [47 Turns]</t>
  </si>
  <si>
    <t>!historical 1.1.1 Opening Fight - July 1st – Gettysburg [4 Turns]</t>
  </si>
  <si>
    <t>090: Block the Crossings (Var. 3) [37 Turns]</t>
  </si>
  <si>
    <t>061: H_Hagerstown V.1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</si>
</sst>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5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1" sqref="K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4" t="s">
        <v>176</v>
      </c>
      <c r="B1" s="64"/>
      <c r="C1" s="64"/>
      <c r="D1" s="64"/>
      <c r="E1" s="64"/>
      <c r="F1" s="64"/>
      <c r="G1" s="64"/>
      <c r="H1" s="64"/>
      <c r="I1" s="49"/>
      <c r="J1" s="49"/>
      <c r="K1" s="49"/>
      <c r="L1" s="49"/>
      <c r="M1" s="49"/>
      <c r="N1" s="49"/>
      <c r="O1" s="49"/>
      <c r="P1" s="49"/>
      <c r="Q1" s="49"/>
      <c r="R1" s="49"/>
      <c r="S1" s="49"/>
      <c r="T1" s="49"/>
      <c r="U1" s="49"/>
      <c r="V1" s="49"/>
      <c r="W1" s="49"/>
      <c r="X1" s="49"/>
      <c r="Y1" s="49"/>
      <c r="Z1" s="49"/>
      <c r="AA1" s="49"/>
      <c r="AB1" s="49"/>
    </row>
    <row r="2" spans="1:28" ht="15" customHeight="1" x14ac:dyDescent="0.25">
      <c r="A2" s="64"/>
      <c r="B2" s="64"/>
      <c r="C2" s="64"/>
      <c r="D2" s="64"/>
      <c r="E2" s="64"/>
      <c r="F2" s="64"/>
      <c r="G2" s="64"/>
      <c r="H2" s="64"/>
      <c r="I2" s="50"/>
      <c r="J2" s="50"/>
      <c r="K2" s="50"/>
      <c r="L2" s="50"/>
      <c r="M2" s="50"/>
      <c r="N2" s="50"/>
      <c r="O2" s="50"/>
      <c r="P2" s="50"/>
      <c r="Q2" s="50"/>
      <c r="R2" s="50"/>
      <c r="S2" s="50"/>
      <c r="T2" s="50"/>
      <c r="U2" s="50"/>
      <c r="V2" s="50"/>
      <c r="W2" s="50"/>
      <c r="X2" s="50"/>
      <c r="Y2" s="50"/>
      <c r="Z2" s="50"/>
      <c r="AA2" s="50"/>
      <c r="AB2" s="50"/>
    </row>
    <row r="3" spans="1:28" ht="15" customHeight="1" x14ac:dyDescent="0.25">
      <c r="A3" s="64"/>
      <c r="B3" s="64"/>
      <c r="C3" s="64"/>
      <c r="D3" s="64"/>
      <c r="E3" s="64"/>
      <c r="F3" s="64"/>
      <c r="G3" s="64"/>
      <c r="H3" s="64"/>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1" t="s">
        <v>91</v>
      </c>
      <c r="N4" s="62"/>
      <c r="O4" s="62"/>
      <c r="P4" s="62"/>
      <c r="Q4" s="62"/>
      <c r="R4" s="63"/>
      <c r="S4" s="2"/>
      <c r="T4" s="65" t="s">
        <v>113</v>
      </c>
      <c r="U4" s="66"/>
      <c r="V4" s="2"/>
      <c r="W4" s="65" t="s">
        <v>114</v>
      </c>
      <c r="X4" s="66"/>
      <c r="Y4" s="2"/>
      <c r="Z4" s="69" t="s">
        <v>115</v>
      </c>
      <c r="AA4" s="70"/>
      <c r="AB4" s="2"/>
    </row>
    <row r="5" spans="1:28" ht="15" customHeight="1" x14ac:dyDescent="0.25">
      <c r="A5" s="31" t="s">
        <v>148</v>
      </c>
      <c r="B5" s="23">
        <v>2013</v>
      </c>
      <c r="C5" s="2"/>
      <c r="D5" s="60" t="s">
        <v>102</v>
      </c>
      <c r="E5" s="60" t="s">
        <v>103</v>
      </c>
      <c r="F5" s="60" t="s">
        <v>5</v>
      </c>
      <c r="G5" s="60" t="s">
        <v>104</v>
      </c>
      <c r="H5" s="60" t="s">
        <v>105</v>
      </c>
      <c r="I5" s="45" t="s">
        <v>162</v>
      </c>
      <c r="J5" s="45" t="s">
        <v>125</v>
      </c>
      <c r="K5" s="45" t="s">
        <v>126</v>
      </c>
      <c r="L5" s="2"/>
      <c r="M5" s="57">
        <v>2001</v>
      </c>
      <c r="N5" s="25" cm="1">
        <f t="array" ref="N5">SUMPRODUCT(--(YEAR('OBD File'!$B$3:$B$2000)=$M5))</f>
        <v>11</v>
      </c>
      <c r="O5" s="57">
        <v>2011</v>
      </c>
      <c r="P5" s="25" cm="1">
        <f t="array" ref="P5">SUMPRODUCT(--(YEAR('OBD File'!$B$3:$B$2000)=$O5))</f>
        <v>1</v>
      </c>
      <c r="Q5" s="57">
        <v>2021</v>
      </c>
      <c r="R5" s="25" cm="1">
        <f t="array" ref="R5">SUMPRODUCT(--(YEAR('OBD File'!$B$3:$B$2000)=$Q5))</f>
        <v>0</v>
      </c>
      <c r="S5" s="2"/>
      <c r="T5" s="67"/>
      <c r="U5" s="68"/>
      <c r="V5" s="2"/>
      <c r="W5" s="67"/>
      <c r="X5" s="68"/>
      <c r="Y5" s="2"/>
      <c r="Z5" s="71"/>
      <c r="AA5" s="72"/>
      <c r="AB5" s="2"/>
    </row>
    <row r="6" spans="1:28" ht="15" customHeight="1" x14ac:dyDescent="0.25">
      <c r="A6" s="31" t="s">
        <v>87</v>
      </c>
      <c r="B6" s="23" t="s">
        <v>89</v>
      </c>
      <c r="C6" s="2"/>
      <c r="D6" s="23">
        <f>D10+D14+D18+D22</f>
        <v>28</v>
      </c>
      <c r="E6" s="23">
        <f t="shared" ref="E6:H6" si="0">E10+E14+E18+E22</f>
        <v>11</v>
      </c>
      <c r="F6" s="23">
        <f t="shared" si="0"/>
        <v>17</v>
      </c>
      <c r="G6" s="23">
        <f t="shared" si="0"/>
        <v>6</v>
      </c>
      <c r="H6" s="23">
        <f t="shared" si="0"/>
        <v>5</v>
      </c>
      <c r="I6" s="55">
        <f>SUM(D6:H6)</f>
        <v>67</v>
      </c>
      <c r="J6" s="59">
        <f>(2*(D6+E6)+F6)/(2*I6)</f>
        <v>0.70895522388059706</v>
      </c>
      <c r="K6" s="59">
        <f>(2*(G6+H6)+F6)/(2*I6)</f>
        <v>0.29104477611940299</v>
      </c>
      <c r="L6" s="2"/>
      <c r="M6" s="57">
        <v>2002</v>
      </c>
      <c r="N6" s="25" cm="1">
        <f t="array" ref="N6">SUMPRODUCT(--(YEAR('OBD File'!$B$3:$B$2000)=$M6))</f>
        <v>19</v>
      </c>
      <c r="O6" s="57">
        <v>2012</v>
      </c>
      <c r="P6" s="25" cm="1">
        <f t="array" ref="P6">SUMPRODUCT(--(YEAR('OBD File'!$B$3:$B$2000)=$O6))</f>
        <v>0</v>
      </c>
      <c r="Q6" s="57">
        <v>2022</v>
      </c>
      <c r="R6" s="25" cm="1">
        <f t="array" ref="R6">SUMPRODUCT(--(YEAR('OBD File'!$B$3:$B$2000)=$Q6))</f>
        <v>0</v>
      </c>
      <c r="S6" s="2"/>
      <c r="T6" s="73" t="s">
        <v>117</v>
      </c>
      <c r="U6" s="74"/>
      <c r="V6" s="26">
        <f>COUNTIFS('DOR Games'!G2:G4993,"WDS Antietam")</f>
        <v>1</v>
      </c>
      <c r="W6" s="73" t="s">
        <v>117</v>
      </c>
      <c r="X6" s="74"/>
      <c r="Y6" s="26">
        <f>COUNTIFS('DOR Games'!G2:G4994,"TS Antietam")</f>
        <v>2</v>
      </c>
      <c r="Z6" s="73" t="s">
        <v>118</v>
      </c>
      <c r="AA6" s="74"/>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8</v>
      </c>
      <c r="O7" s="57">
        <v>2013</v>
      </c>
      <c r="P7" s="25" cm="1">
        <f t="array" ref="P7">SUMPRODUCT(--(YEAR('OBD File'!$B$3:$B$2000)=$O7))</f>
        <v>1</v>
      </c>
      <c r="Q7" s="57">
        <v>2023</v>
      </c>
      <c r="R7" s="25" cm="1">
        <f t="array" ref="R7">SUMPRODUCT(--(YEAR('OBD File'!$B$3:$B$2000)=$Q7))</f>
        <v>0</v>
      </c>
      <c r="S7" s="2"/>
      <c r="T7" s="73" t="s">
        <v>119</v>
      </c>
      <c r="U7" s="74"/>
      <c r="V7" s="26">
        <f>COUNTIFS('DOR Games'!G2:G4994,"WDS Atlanta")</f>
        <v>0</v>
      </c>
      <c r="W7" s="73" t="s">
        <v>120</v>
      </c>
      <c r="X7" s="74"/>
      <c r="Y7" s="26">
        <f>COUNTIFS('DOR Games'!G2:G4994,"TS Bull Run")</f>
        <v>5</v>
      </c>
      <c r="Z7" s="73" t="s">
        <v>175</v>
      </c>
      <c r="AA7" s="74"/>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7</v>
      </c>
      <c r="O8" s="57">
        <v>2014</v>
      </c>
      <c r="P8" s="25" cm="1">
        <f t="array" ref="P8">SUMPRODUCT(--(YEAR('OBD File'!$B$3:$B$2000)=$O8))</f>
        <v>0</v>
      </c>
      <c r="Q8" s="57">
        <v>2024</v>
      </c>
      <c r="R8" s="25" cm="1">
        <f t="array" ref="R8">SUMPRODUCT(--(YEAR('OBD File'!$B$3:$B$2000)=$Q8))</f>
        <v>0</v>
      </c>
      <c r="S8" s="2"/>
      <c r="T8" s="73" t="s">
        <v>122</v>
      </c>
      <c r="U8" s="74"/>
      <c r="V8" s="26">
        <f>COUNTIFS('DOR Games'!G2:G4995,"WDS Chancellorsville")</f>
        <v>2</v>
      </c>
      <c r="W8" s="73" t="s">
        <v>123</v>
      </c>
      <c r="X8" s="74"/>
      <c r="Y8" s="26">
        <f>COUNTIFS('DOR Games'!G2:G4995,"TS Chickamauga")</f>
        <v>2</v>
      </c>
      <c r="Z8" s="73" t="s">
        <v>121</v>
      </c>
      <c r="AA8" s="74"/>
      <c r="AB8" s="26">
        <f>COUNTIFS('DOR Games'!$G:$G,"MATRIX- Forge of Freedom")</f>
        <v>0</v>
      </c>
    </row>
    <row r="9" spans="1:28" ht="15" customHeight="1" x14ac:dyDescent="0.25">
      <c r="A9" s="46" t="s">
        <v>150</v>
      </c>
      <c r="B9" s="47">
        <f>SUM(B10:B11)</f>
        <v>1132.1399999999999</v>
      </c>
      <c r="C9" s="2"/>
      <c r="D9" s="60" t="s">
        <v>102</v>
      </c>
      <c r="E9" s="60" t="s">
        <v>103</v>
      </c>
      <c r="F9" s="60" t="s">
        <v>5</v>
      </c>
      <c r="G9" s="60" t="s">
        <v>104</v>
      </c>
      <c r="H9" s="60" t="s">
        <v>105</v>
      </c>
      <c r="I9" s="45" t="s">
        <v>162</v>
      </c>
      <c r="J9" s="45" t="s">
        <v>125</v>
      </c>
      <c r="K9" s="45" t="s">
        <v>126</v>
      </c>
      <c r="L9" s="2"/>
      <c r="M9" s="57">
        <v>2005</v>
      </c>
      <c r="N9" s="25" cm="1">
        <f t="array" ref="N9">SUMPRODUCT(--(YEAR('OBD File'!$B$3:$B$2000)=$M9))</f>
        <v>9</v>
      </c>
      <c r="O9" s="57">
        <v>2015</v>
      </c>
      <c r="P9" s="25" cm="1">
        <f t="array" ref="P9">SUMPRODUCT(--(YEAR('OBD File'!$B$3:$B$2000)=$O9))</f>
        <v>0</v>
      </c>
      <c r="Q9" s="57">
        <v>2025</v>
      </c>
      <c r="R9" s="25" cm="1">
        <f t="array" ref="R9">SUMPRODUCT(--(YEAR('OBD File'!$B$3:$B$2000)=$Q9))</f>
        <v>0</v>
      </c>
      <c r="S9" s="2"/>
      <c r="T9" s="73" t="s">
        <v>123</v>
      </c>
      <c r="U9" s="74"/>
      <c r="V9" s="26">
        <f>COUNTIFS('DOR Games'!G2:G4996,"WDS Chickamauga")</f>
        <v>0</v>
      </c>
      <c r="W9" s="73" t="s">
        <v>127</v>
      </c>
      <c r="X9" s="74"/>
      <c r="Y9" s="26">
        <f>COUNTIFS('DOR Games'!G2:G4996,"TS Gettysburg")</f>
        <v>3</v>
      </c>
      <c r="Z9" s="73" t="s">
        <v>124</v>
      </c>
      <c r="AA9" s="74"/>
      <c r="AB9" s="26">
        <f>COUNTIFS('DOR Games'!$G:$G,"War Between The States (WBTS)")</f>
        <v>0</v>
      </c>
    </row>
    <row r="10" spans="1:28" x14ac:dyDescent="0.25">
      <c r="A10" s="55" t="s">
        <v>92</v>
      </c>
      <c r="B10" s="56">
        <f>'OBD File'!D3</f>
        <v>557.02</v>
      </c>
      <c r="C10" s="2"/>
      <c r="D10" s="23">
        <f>'DOR Games'!BH4</f>
        <v>23</v>
      </c>
      <c r="E10" s="23">
        <f>'DOR Games'!BI4</f>
        <v>8</v>
      </c>
      <c r="F10" s="23">
        <f>'DOR Games'!BJ4</f>
        <v>12</v>
      </c>
      <c r="G10" s="23">
        <f>'DOR Games'!BK4</f>
        <v>5</v>
      </c>
      <c r="H10" s="23">
        <f>'DOR Games'!BL4</f>
        <v>4</v>
      </c>
      <c r="I10" s="55">
        <f>SUM(D10:H10)</f>
        <v>52</v>
      </c>
      <c r="J10" s="59">
        <f>(2*(D10+E10)+F10)/(2*I10)</f>
        <v>0.71153846153846156</v>
      </c>
      <c r="K10" s="59">
        <f>(2*(G10+H10)+F10)/(2*I10)</f>
        <v>0.28846153846153844</v>
      </c>
      <c r="L10" s="2"/>
      <c r="M10" s="57">
        <v>2006</v>
      </c>
      <c r="N10" s="25" cm="1">
        <f t="array" ref="N10">SUMPRODUCT(--(YEAR('OBD File'!$B$3:$B$2000)=$M10))</f>
        <v>3</v>
      </c>
      <c r="O10" s="57">
        <v>2016</v>
      </c>
      <c r="P10" s="25" cm="1">
        <f t="array" ref="P10">SUMPRODUCT(--(YEAR('OBD File'!$B$3:$B$2000)=$O10))</f>
        <v>0</v>
      </c>
      <c r="Q10" s="57">
        <v>2026</v>
      </c>
      <c r="R10" s="25" cm="1">
        <f t="array" ref="R10">SUMPRODUCT(--(YEAR('OBD File'!$B$3:$B$2000)=$Q10))</f>
        <v>0</v>
      </c>
      <c r="S10" s="2"/>
      <c r="T10" s="73" t="s">
        <v>128</v>
      </c>
      <c r="U10" s="74"/>
      <c r="V10" s="26">
        <f>COUNTIFS('DOR Games'!G2:G4997,"WDS Corinth")</f>
        <v>27</v>
      </c>
      <c r="W10" s="73" t="s">
        <v>129</v>
      </c>
      <c r="X10" s="74"/>
      <c r="Y10" s="26">
        <f>COUNTIFS('DOR Games'!G2:G4997,"TS Shiloh")</f>
        <v>1</v>
      </c>
      <c r="Z10" s="2"/>
      <c r="AA10" s="2"/>
      <c r="AB10" s="2"/>
    </row>
    <row r="11" spans="1:28" x14ac:dyDescent="0.25">
      <c r="A11" s="55" t="s">
        <v>93</v>
      </c>
      <c r="B11" s="56">
        <f>'OBD File'!M3</f>
        <v>575.12</v>
      </c>
      <c r="C11" s="2"/>
      <c r="D11" s="2"/>
      <c r="E11" s="2"/>
      <c r="F11" s="2"/>
      <c r="G11" s="2"/>
      <c r="H11" s="2"/>
      <c r="I11" s="2"/>
      <c r="J11" s="2"/>
      <c r="K11" s="2"/>
      <c r="L11" s="2"/>
      <c r="M11" s="57">
        <v>2007</v>
      </c>
      <c r="N11" s="25" cm="1">
        <f t="array" ref="N11">SUMPRODUCT(--(YEAR('OBD File'!$B$3:$B$2000)=$M11))</f>
        <v>1</v>
      </c>
      <c r="O11" s="57">
        <v>2017</v>
      </c>
      <c r="P11" s="25" cm="1">
        <f t="array" ref="P11">SUMPRODUCT(--(YEAR('OBD File'!$B$3:$B$2000)=$O11))</f>
        <v>0</v>
      </c>
      <c r="Q11" s="57">
        <v>2027</v>
      </c>
      <c r="R11" s="25" cm="1">
        <f t="array" ref="R11">SUMPRODUCT(--(YEAR('OBD File'!$B$3:$B$2000)=$Q11))</f>
        <v>0</v>
      </c>
      <c r="S11" s="2"/>
      <c r="T11" s="73" t="s">
        <v>130</v>
      </c>
      <c r="U11" s="74"/>
      <c r="V11" s="26">
        <f>COUNTIFS('DOR Games'!G2:G4998,"WDS Civil War Battles")</f>
        <v>0</v>
      </c>
      <c r="W11" s="2"/>
      <c r="X11" s="2"/>
      <c r="Y11" s="2"/>
      <c r="Z11" s="2"/>
      <c r="AA11" s="2"/>
      <c r="AB11" s="2"/>
    </row>
    <row r="12" spans="1:28" x14ac:dyDescent="0.25">
      <c r="A12" s="61" t="s">
        <v>95</v>
      </c>
      <c r="B12" s="63"/>
      <c r="C12" s="2"/>
      <c r="D12" s="38" t="s">
        <v>116</v>
      </c>
      <c r="E12" s="39"/>
      <c r="F12" s="39"/>
      <c r="G12" s="39"/>
      <c r="H12" s="39"/>
      <c r="I12" s="39"/>
      <c r="J12" s="39"/>
      <c r="K12" s="39"/>
      <c r="L12" s="2"/>
      <c r="M12" s="57">
        <v>2008</v>
      </c>
      <c r="N12" s="25" cm="1">
        <f t="array" ref="N12">SUMPRODUCT(--(YEAR('OBD File'!$B$3:$B$2000)=$M12))</f>
        <v>2</v>
      </c>
      <c r="O12" s="57">
        <v>2018</v>
      </c>
      <c r="P12" s="25" cm="1">
        <f t="array" ref="P12">SUMPRODUCT(--(YEAR('OBD File'!$B$3:$B$2000)=$O12))</f>
        <v>0</v>
      </c>
      <c r="Q12" s="57">
        <v>2028</v>
      </c>
      <c r="R12" s="25" cm="1">
        <f t="array" ref="R12">SUMPRODUCT(--(YEAR('OBD File'!$B$3:$B$2000)=$Q12))</f>
        <v>0</v>
      </c>
      <c r="S12" s="2"/>
      <c r="T12" s="73" t="s">
        <v>131</v>
      </c>
      <c r="U12" s="74"/>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1</v>
      </c>
      <c r="O13" s="57">
        <v>2019</v>
      </c>
      <c r="P13" s="25" cm="1">
        <f t="array" ref="P13">SUMPRODUCT(--(YEAR('OBD File'!$B$3:$B$2000)=$O13))</f>
        <v>0</v>
      </c>
      <c r="Q13" s="57">
        <v>2029</v>
      </c>
      <c r="R13" s="25" cm="1">
        <f t="array" ref="R13">SUMPRODUCT(--(YEAR('OBD File'!$B$3:$B$2000)=$Q13))</f>
        <v>0</v>
      </c>
      <c r="S13" s="2"/>
      <c r="T13" s="73" t="s">
        <v>132</v>
      </c>
      <c r="U13" s="74"/>
      <c r="V13" s="26">
        <f>COUNTIFS('DOR Games'!G2:G4999,"WDS Franklin")</f>
        <v>3</v>
      </c>
      <c r="W13" s="2"/>
      <c r="X13" s="2"/>
      <c r="Y13" s="2"/>
      <c r="Z13" s="2"/>
      <c r="AA13" s="2"/>
      <c r="AB13" s="2"/>
    </row>
    <row r="14" spans="1:28" ht="15" customHeight="1" x14ac:dyDescent="0.25">
      <c r="A14" s="53" t="s">
        <v>97</v>
      </c>
      <c r="B14" s="54">
        <v>30</v>
      </c>
      <c r="C14" s="2"/>
      <c r="D14" s="23">
        <f>'DOR Games'!BH9</f>
        <v>3</v>
      </c>
      <c r="E14" s="23">
        <f>'DOR Games'!BI9</f>
        <v>2</v>
      </c>
      <c r="F14" s="23">
        <f>'DOR Games'!BJ9</f>
        <v>4</v>
      </c>
      <c r="G14" s="23">
        <f>'DOR Games'!BK9</f>
        <v>1</v>
      </c>
      <c r="H14" s="23">
        <f>'DOR Games'!BL9</f>
        <v>0</v>
      </c>
      <c r="I14" s="55">
        <f>SUM(D14:H14)</f>
        <v>10</v>
      </c>
      <c r="J14" s="59">
        <f>(2*(D14+E14)+F14)/(2*I14)</f>
        <v>0.7</v>
      </c>
      <c r="K14" s="59">
        <f>(2*(G14+H14)+F14)/(2*I14)</f>
        <v>0.3</v>
      </c>
      <c r="L14" s="2"/>
      <c r="M14" s="57">
        <v>2010</v>
      </c>
      <c r="N14" s="25" cm="1">
        <f t="array" ref="N14">SUMPRODUCT(--(YEAR('OBD File'!$B$3:$B$2000)=$M14))</f>
        <v>4</v>
      </c>
      <c r="O14" s="57">
        <v>2020</v>
      </c>
      <c r="P14" s="25" cm="1">
        <f t="array" ref="P14">SUMPRODUCT(--(YEAR('OBD File'!$B$3:$B$2000)=$O14))</f>
        <v>0</v>
      </c>
      <c r="Q14" s="57">
        <v>2030</v>
      </c>
      <c r="R14" s="25" cm="1">
        <f t="array" ref="R14">SUMPRODUCT(--(YEAR('OBD File'!$B$3:$B$2000)=$Q14))</f>
        <v>0</v>
      </c>
      <c r="S14" s="2"/>
      <c r="T14" s="73" t="s">
        <v>127</v>
      </c>
      <c r="U14" s="74"/>
      <c r="V14" s="26">
        <f>COUNTIFS('DOR Games'!G2:G5000,"WDS Gettysburg")</f>
        <v>12</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5" t="s">
        <v>109</v>
      </c>
      <c r="Q15" s="76"/>
      <c r="R15" s="23">
        <f>SUM(N5:N14,P5:P14,R5:R14)</f>
        <v>67</v>
      </c>
      <c r="S15" s="2"/>
      <c r="T15" s="73" t="s">
        <v>134</v>
      </c>
      <c r="U15" s="74"/>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3" t="s">
        <v>136</v>
      </c>
      <c r="U16" s="74"/>
      <c r="V16" s="26">
        <f>COUNTIFS('DOR Games'!G2:G5002,"WDS Ozark")</f>
        <v>6</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1" t="s">
        <v>112</v>
      </c>
      <c r="N17" s="62"/>
      <c r="O17" s="62"/>
      <c r="P17" s="62"/>
      <c r="Q17" s="62"/>
      <c r="R17" s="63"/>
      <c r="S17" s="2"/>
      <c r="T17" s="73" t="s">
        <v>139</v>
      </c>
      <c r="U17" s="74"/>
      <c r="V17" s="26">
        <f>COUNTIFS('DOR Games'!G2:G5003,"WDS Peninsula")</f>
        <v>3</v>
      </c>
      <c r="W17" s="2"/>
      <c r="X17" s="2"/>
      <c r="Y17" s="2"/>
      <c r="Z17" s="2"/>
      <c r="AA17" s="2"/>
      <c r="AB17" s="2"/>
    </row>
    <row r="18" spans="1:28" x14ac:dyDescent="0.25">
      <c r="A18" s="53" t="s">
        <v>101</v>
      </c>
      <c r="B18" s="54">
        <v>75</v>
      </c>
      <c r="C18" s="2"/>
      <c r="D18" s="23">
        <f>'DOR Games'!BT12</f>
        <v>2</v>
      </c>
      <c r="E18" s="23">
        <f>'DOR Games'!BT13</f>
        <v>1</v>
      </c>
      <c r="F18" s="23">
        <f>'DOR Games'!BT14</f>
        <v>1</v>
      </c>
      <c r="G18" s="23">
        <f>'DOR Games'!BT15</f>
        <v>0</v>
      </c>
      <c r="H18" s="23">
        <f>'DOR Games'!BT16</f>
        <v>1</v>
      </c>
      <c r="I18" s="55">
        <f>SUM(D18:H18)</f>
        <v>5</v>
      </c>
      <c r="J18" s="59">
        <f>(2*(D18+E18)+F18)/(2*I18)</f>
        <v>0.7</v>
      </c>
      <c r="K18" s="59">
        <f>(2*(G18+H18)+F18)/(2*I18)</f>
        <v>0.3</v>
      </c>
      <c r="L18" s="2"/>
      <c r="M18" s="57">
        <v>2001</v>
      </c>
      <c r="N18" s="25" cm="1">
        <f t="array" ref="N18">SUMPRODUCT(--(YEAR('DOR Games'!B$2:$B$5000)=2001),'DOR Games'!$J$2:$J$5000)</f>
        <v>379</v>
      </c>
      <c r="O18" s="57">
        <v>2011</v>
      </c>
      <c r="P18" s="25" cm="1">
        <f t="array" ref="P18">SUMPRODUCT(--(YEAR('DOR Games'!B$2:$B$5000)=2011),'DOR Games'!$J$2:$J$5000)</f>
        <v>30</v>
      </c>
      <c r="Q18" s="57">
        <v>2021</v>
      </c>
      <c r="R18" s="25" cm="1">
        <f t="array" ref="R18">SUMPRODUCT(--(YEAR('DOR Games'!B$2:$B$5000)=2021),'DOR Games'!$J$2:$J$5000)</f>
        <v>0</v>
      </c>
      <c r="S18" s="2"/>
      <c r="T18" s="73" t="s">
        <v>141</v>
      </c>
      <c r="U18" s="74"/>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687</v>
      </c>
      <c r="O19" s="57">
        <v>2012</v>
      </c>
      <c r="P19" s="25" cm="1">
        <f t="array" ref="P19">SUMPRODUCT(--(YEAR('DOR Games'!B$2:$B$5000)=2012),'DOR Games'!$J$2:$J$5000)</f>
        <v>0</v>
      </c>
      <c r="Q19" s="57">
        <v>2022</v>
      </c>
      <c r="R19" s="25" cm="1">
        <f t="array" ref="R19">SUMPRODUCT(--(YEAR('DOR Games'!B$2:$B$5000)=2022),'DOR Games'!$J$2:$J$5000)</f>
        <v>0</v>
      </c>
      <c r="S19" s="2"/>
      <c r="T19" s="73" t="s">
        <v>144</v>
      </c>
      <c r="U19" s="74"/>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345</v>
      </c>
      <c r="O20" s="57">
        <v>2013</v>
      </c>
      <c r="P20" s="25" cm="1">
        <f t="array" ref="P20">SUMPRODUCT(--(YEAR('DOR Games'!B$2:$B$5000)=2013),'DOR Games'!$J$2:$J$5000)</f>
        <v>81</v>
      </c>
      <c r="Q20" s="57">
        <v>2023</v>
      </c>
      <c r="R20" s="25" cm="1">
        <f t="array" ref="R20">SUMPRODUCT(--(YEAR('DOR Games'!B$2:$B$5000)=2023),'DOR Games'!$J$2:$J$5000)</f>
        <v>0</v>
      </c>
      <c r="S20" s="2"/>
      <c r="T20" s="73" t="s">
        <v>129</v>
      </c>
      <c r="U20" s="74"/>
      <c r="V20" s="26">
        <f>COUNTIFS('DOR Games'!G2:G5006,"WDS Shiloh")</f>
        <v>0</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94</v>
      </c>
      <c r="O21" s="57">
        <v>2014</v>
      </c>
      <c r="P21" s="25" cm="1">
        <f t="array" ref="P21">SUMPRODUCT(--(YEAR('DOR Games'!B$2:$B$5000)=2014),'DOR Games'!$J$2:$J$5000)</f>
        <v>0</v>
      </c>
      <c r="Q21" s="57">
        <v>2024</v>
      </c>
      <c r="R21" s="25" cm="1">
        <f t="array" ref="R21">SUMPRODUCT(--(YEAR('DOR Games'!B$2:$B$5000)=2024),'DOR Games'!$J$2:$J$5000)</f>
        <v>0</v>
      </c>
      <c r="S21" s="2"/>
      <c r="T21" s="73" t="s">
        <v>147</v>
      </c>
      <c r="U21" s="74"/>
      <c r="V21" s="26">
        <f>COUNTIFS('DOR Games'!G2:G5007,"WDS Vicksburg")</f>
        <v>0</v>
      </c>
      <c r="W21" s="2"/>
      <c r="X21" s="2"/>
      <c r="Y21" s="2"/>
      <c r="Z21" s="75" t="s">
        <v>109</v>
      </c>
      <c r="AA21" s="76"/>
      <c r="AB21" s="30">
        <f>SUM(V6:V21,Y6:Y10,AB6:AB9)</f>
        <v>67</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195</v>
      </c>
      <c r="O22" s="57">
        <v>2015</v>
      </c>
      <c r="P22" s="25" cm="1">
        <f t="array" ref="P22">SUMPRODUCT(--(YEAR('DOR Games'!B$2:$B$5000)=2015),'DOR Games'!$J$2:$J$5000)</f>
        <v>0</v>
      </c>
      <c r="Q22" s="57">
        <v>2025</v>
      </c>
      <c r="R22" s="25" cm="1">
        <f t="array" ref="R22">SUMPRODUCT(--(YEAR('DOR Games'!B$2:$B$5000)=2025),'DOR Games'!$J$2:$J$5000)</f>
        <v>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104</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40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94</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7" t="s">
        <v>165</v>
      </c>
      <c r="J26" s="77"/>
      <c r="K26" s="77"/>
      <c r="L26" s="2"/>
      <c r="M26" s="57">
        <v>2009</v>
      </c>
      <c r="N26" s="25" cm="1">
        <f t="array" ref="N26">SUMPRODUCT(--(YEAR('DOR Games'!B$2:$B$5000)=2009),'DOR Games'!$J$2:$J$5000)</f>
        <v>4</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67</v>
      </c>
      <c r="K27" s="2"/>
      <c r="L27" s="2"/>
      <c r="M27" s="57">
        <v>2010</v>
      </c>
      <c r="N27" s="25" cm="1">
        <f t="array" ref="N27">SUMPRODUCT(--(YEAR('DOR Games'!B$2:$B$5000)=2010),'DOR Games'!$J$2:$J$5000)</f>
        <v>105</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143</v>
      </c>
      <c r="E29" s="79"/>
      <c r="F29" s="79"/>
      <c r="G29" s="79"/>
      <c r="H29" s="80"/>
      <c r="I29" s="44">
        <f>SUM('DOR Games'!J:J)</f>
        <v>2158</v>
      </c>
      <c r="J29" s="2"/>
      <c r="K29" s="2"/>
      <c r="L29" s="2"/>
      <c r="M29" s="61" t="s">
        <v>133</v>
      </c>
      <c r="N29" s="62"/>
      <c r="O29" s="62"/>
      <c r="P29" s="62"/>
      <c r="Q29" s="62"/>
      <c r="R29" s="63"/>
      <c r="S29" s="2"/>
      <c r="T29" s="2"/>
      <c r="U29" s="2"/>
      <c r="V29" s="2"/>
      <c r="W29" s="2"/>
      <c r="X29" s="2"/>
      <c r="Y29" s="2"/>
      <c r="Z29" s="2"/>
      <c r="AA29" s="2"/>
      <c r="AB29" s="2"/>
    </row>
    <row r="30" spans="1:28" x14ac:dyDescent="0.25">
      <c r="A30" s="2"/>
      <c r="B30" s="2"/>
      <c r="C30" s="2"/>
      <c r="D30" s="61" t="s">
        <v>168</v>
      </c>
      <c r="E30" s="62"/>
      <c r="F30" s="62"/>
      <c r="G30" s="62"/>
      <c r="H30" s="63"/>
      <c r="I30" s="28">
        <f>'DOR Games'!BD37</f>
        <v>1644</v>
      </c>
      <c r="J30" s="2"/>
      <c r="K30" s="2"/>
      <c r="L30" s="2"/>
      <c r="M30" s="2"/>
      <c r="N30" s="2"/>
      <c r="O30" s="58" t="s">
        <v>135</v>
      </c>
      <c r="P30" s="27">
        <f>COUNTIFS('DOR Games'!$J$2:$J$5000,"&lt;10")</f>
        <v>5</v>
      </c>
      <c r="Q30" s="2"/>
      <c r="R30" s="2"/>
      <c r="S30" s="2"/>
      <c r="T30" s="2"/>
      <c r="U30" s="2"/>
      <c r="V30" s="2"/>
      <c r="W30" s="2"/>
      <c r="X30" s="2"/>
      <c r="Y30" s="2"/>
      <c r="Z30" s="2"/>
      <c r="AA30" s="2"/>
      <c r="AB30" s="2"/>
    </row>
    <row r="31" spans="1:28" x14ac:dyDescent="0.25">
      <c r="A31" s="2"/>
      <c r="B31" s="2"/>
      <c r="C31" s="2"/>
      <c r="D31" s="61" t="s">
        <v>169</v>
      </c>
      <c r="E31" s="62"/>
      <c r="F31" s="62"/>
      <c r="G31" s="62"/>
      <c r="H31" s="63"/>
      <c r="I31" s="28">
        <f>'DOR Games'!BD38</f>
        <v>291</v>
      </c>
      <c r="J31" s="2"/>
      <c r="K31" s="2"/>
      <c r="L31" s="2"/>
      <c r="M31" s="2"/>
      <c r="N31" s="2"/>
      <c r="O31" s="58" t="s">
        <v>137</v>
      </c>
      <c r="P31" s="27">
        <f>COUNTIFS('DOR Games'!$J$2:$J$5000,"&gt;=10",'DOR Games'!$J$2:$J$5000,"&lt;=49")</f>
        <v>50</v>
      </c>
      <c r="Q31" s="2"/>
      <c r="R31" s="2"/>
      <c r="S31" s="2"/>
      <c r="T31" s="2"/>
      <c r="U31" s="2"/>
      <c r="V31" s="2"/>
      <c r="W31" s="2"/>
      <c r="X31" s="2"/>
      <c r="Y31" s="2"/>
      <c r="Z31" s="2"/>
      <c r="AA31" s="2"/>
      <c r="AB31" s="2"/>
    </row>
    <row r="32" spans="1:28" x14ac:dyDescent="0.25">
      <c r="A32" s="2"/>
      <c r="B32" s="2"/>
      <c r="C32" s="2"/>
      <c r="D32" s="61" t="s">
        <v>170</v>
      </c>
      <c r="E32" s="62"/>
      <c r="F32" s="62"/>
      <c r="G32" s="62"/>
      <c r="H32" s="63"/>
      <c r="I32" s="28">
        <f>'DOR Games'!BD39</f>
        <v>223</v>
      </c>
      <c r="J32" s="2"/>
      <c r="K32" s="2"/>
      <c r="L32" s="2"/>
      <c r="M32" s="2"/>
      <c r="N32" s="2"/>
      <c r="O32" s="58" t="s">
        <v>140</v>
      </c>
      <c r="P32" s="27">
        <f>COUNTIFS('DOR Games'!$J$2:$J$5000,"&gt;=50",'DOR Games'!$J$2:$J$5000,"&lt;=99")</f>
        <v>12</v>
      </c>
      <c r="Q32" s="2"/>
      <c r="R32" s="2"/>
      <c r="S32" s="2"/>
      <c r="T32" s="2"/>
      <c r="U32" s="2"/>
      <c r="V32" s="2"/>
      <c r="W32" s="2"/>
      <c r="X32" s="2"/>
      <c r="Y32" s="2"/>
      <c r="Z32" s="2"/>
      <c r="AA32" s="2"/>
      <c r="AB32" s="2"/>
    </row>
    <row r="33" spans="1:28" x14ac:dyDescent="0.25">
      <c r="A33" s="2"/>
      <c r="B33" s="2"/>
      <c r="C33" s="2"/>
      <c r="D33" s="61" t="s">
        <v>171</v>
      </c>
      <c r="E33" s="62"/>
      <c r="F33" s="62"/>
      <c r="G33" s="62"/>
      <c r="H33" s="63"/>
      <c r="I33" s="28">
        <f>'DOR Games'!BD40</f>
        <v>0</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1" t="s">
        <v>172</v>
      </c>
      <c r="E34" s="62"/>
      <c r="F34" s="62"/>
      <c r="G34" s="62"/>
      <c r="H34" s="63"/>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1" t="s">
        <v>167</v>
      </c>
      <c r="E35" s="62"/>
      <c r="F35" s="62"/>
      <c r="G35" s="62"/>
      <c r="H35" s="63"/>
      <c r="I35" s="29">
        <f>I29/J27</f>
        <v>32.208955223880594</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1" t="s">
        <v>138</v>
      </c>
      <c r="E36" s="62"/>
      <c r="F36" s="62"/>
      <c r="G36" s="62"/>
      <c r="H36" s="63"/>
      <c r="I36" s="28">
        <f>'DOR Games'!BB4</f>
        <v>953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53" sqref="E5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7" t="s">
        <v>156</v>
      </c>
      <c r="B1" s="88"/>
      <c r="C1" s="88"/>
      <c r="D1" s="89"/>
      <c r="F1" s="87" t="s">
        <v>157</v>
      </c>
      <c r="G1" s="88"/>
      <c r="H1" s="88"/>
      <c r="I1" s="89"/>
      <c r="K1" s="61" t="s">
        <v>90</v>
      </c>
      <c r="L1" s="62"/>
      <c r="M1" s="62"/>
      <c r="N1" s="63"/>
    </row>
    <row r="2" spans="1:14" x14ac:dyDescent="0.25">
      <c r="A2" s="10" t="s">
        <v>159</v>
      </c>
      <c r="B2" s="10" t="s">
        <v>158</v>
      </c>
      <c r="C2" s="10" t="s">
        <v>160</v>
      </c>
      <c r="D2" s="11" t="s">
        <v>79</v>
      </c>
      <c r="F2" s="34" t="s">
        <v>158</v>
      </c>
      <c r="G2" s="34" t="s">
        <v>161</v>
      </c>
      <c r="H2" s="34" t="s">
        <v>160</v>
      </c>
      <c r="I2" s="11" t="s">
        <v>79</v>
      </c>
      <c r="K2" s="90" t="s">
        <v>92</v>
      </c>
      <c r="L2" s="91"/>
      <c r="M2" s="90" t="s">
        <v>93</v>
      </c>
      <c r="N2" s="91"/>
    </row>
    <row r="3" spans="1:14" x14ac:dyDescent="0.25">
      <c r="A3" s="100">
        <f>'DOR Games'!A2</f>
        <v>230</v>
      </c>
      <c r="B3" s="16">
        <f>'DOR Games'!B2</f>
        <v>36938</v>
      </c>
      <c r="C3" s="35">
        <f>'DOR Games'!AH2</f>
        <v>8.14</v>
      </c>
      <c r="D3" s="36">
        <f>SUM($C$3:$C$5000)</f>
        <v>557.02</v>
      </c>
      <c r="F3" s="16">
        <v>37021</v>
      </c>
      <c r="G3" s="21" t="s">
        <v>179</v>
      </c>
      <c r="H3" s="21">
        <v>5</v>
      </c>
      <c r="I3" s="36">
        <f>SUM(H3:H5000)</f>
        <v>575.12</v>
      </c>
      <c r="K3" s="92">
        <f>D3</f>
        <v>557.02</v>
      </c>
      <c r="L3" s="93"/>
      <c r="M3" s="92">
        <f>I3</f>
        <v>575.12</v>
      </c>
      <c r="N3" s="93"/>
    </row>
    <row r="4" spans="1:14" x14ac:dyDescent="0.25">
      <c r="A4" s="100">
        <f>'DOR Games'!A3</f>
        <v>538</v>
      </c>
      <c r="B4" s="16">
        <f>'DOR Games'!B3</f>
        <v>36999</v>
      </c>
      <c r="C4" s="35">
        <f>'DOR Games'!AH3</f>
        <v>6.88</v>
      </c>
      <c r="F4" s="16">
        <v>37234</v>
      </c>
      <c r="G4" s="21" t="s">
        <v>180</v>
      </c>
      <c r="H4" s="21">
        <v>7</v>
      </c>
      <c r="L4" s="81" t="s">
        <v>96</v>
      </c>
      <c r="M4" s="82"/>
    </row>
    <row r="5" spans="1:14" x14ac:dyDescent="0.25">
      <c r="A5" s="100">
        <f>'DOR Games'!A4</f>
        <v>597</v>
      </c>
      <c r="B5" s="16">
        <f>'DOR Games'!B4</f>
        <v>37014</v>
      </c>
      <c r="C5" s="35">
        <f>'DOR Games'!AH4</f>
        <v>7.72</v>
      </c>
      <c r="F5" s="16">
        <v>37628</v>
      </c>
      <c r="G5" s="21" t="s">
        <v>181</v>
      </c>
      <c r="H5" s="21">
        <v>5</v>
      </c>
      <c r="L5" s="83">
        <f>SUM(K3+M3)</f>
        <v>1132.1399999999999</v>
      </c>
      <c r="M5" s="84"/>
    </row>
    <row r="6" spans="1:14" x14ac:dyDescent="0.25">
      <c r="A6" s="100">
        <f>'DOR Games'!A5</f>
        <v>797</v>
      </c>
      <c r="B6" s="16">
        <f>'DOR Games'!B5</f>
        <v>37066</v>
      </c>
      <c r="C6" s="35">
        <f>'DOR Games'!AH5</f>
        <v>13.44</v>
      </c>
      <c r="F6" s="16">
        <v>37682</v>
      </c>
      <c r="G6" s="21" t="s">
        <v>182</v>
      </c>
      <c r="H6" s="21">
        <v>5</v>
      </c>
      <c r="L6" s="85"/>
      <c r="M6" s="86"/>
    </row>
    <row r="7" spans="1:14" x14ac:dyDescent="0.25">
      <c r="A7" s="100">
        <f>'DOR Games'!A6</f>
        <v>874</v>
      </c>
      <c r="B7" s="16">
        <f>'DOR Games'!B6</f>
        <v>37092</v>
      </c>
      <c r="C7" s="35">
        <f>'DOR Games'!AH6</f>
        <v>4.08</v>
      </c>
      <c r="F7" s="16">
        <v>37745</v>
      </c>
      <c r="G7" s="21" t="s">
        <v>183</v>
      </c>
      <c r="H7" s="21">
        <v>5</v>
      </c>
    </row>
    <row r="8" spans="1:14" x14ac:dyDescent="0.25">
      <c r="A8" s="100">
        <f>'DOR Games'!A7</f>
        <v>931</v>
      </c>
      <c r="B8" s="16">
        <f>'DOR Games'!B7</f>
        <v>37109</v>
      </c>
      <c r="C8" s="35">
        <f>'DOR Games'!AH7</f>
        <v>7.26</v>
      </c>
      <c r="F8" s="16">
        <v>37781</v>
      </c>
      <c r="G8" s="21" t="s">
        <v>184</v>
      </c>
      <c r="H8" s="21">
        <v>5</v>
      </c>
    </row>
    <row r="9" spans="1:14" x14ac:dyDescent="0.25">
      <c r="A9" s="100">
        <f>'DOR Games'!A8</f>
        <v>1159</v>
      </c>
      <c r="B9" s="16">
        <f>'DOR Games'!B8</f>
        <v>37175</v>
      </c>
      <c r="C9" s="35">
        <f>'DOR Games'!AH8</f>
        <v>7.16</v>
      </c>
      <c r="F9" s="16">
        <v>37781</v>
      </c>
      <c r="G9" s="21" t="s">
        <v>185</v>
      </c>
      <c r="H9" s="21">
        <v>5</v>
      </c>
    </row>
    <row r="10" spans="1:14" x14ac:dyDescent="0.25">
      <c r="A10" s="100">
        <f>'DOR Games'!A9</f>
        <v>1338</v>
      </c>
      <c r="B10" s="16">
        <f>'DOR Games'!B9</f>
        <v>37231</v>
      </c>
      <c r="C10" s="35">
        <f>'DOR Games'!AH9</f>
        <v>13.04</v>
      </c>
      <c r="F10" s="16">
        <v>37809</v>
      </c>
      <c r="G10" s="21" t="s">
        <v>186</v>
      </c>
      <c r="H10" s="21">
        <v>5</v>
      </c>
    </row>
    <row r="11" spans="1:14" x14ac:dyDescent="0.25">
      <c r="A11" s="100">
        <f>'DOR Games'!A10</f>
        <v>1361</v>
      </c>
      <c r="B11" s="16">
        <f>'DOR Games'!B10</f>
        <v>37237</v>
      </c>
      <c r="C11" s="35">
        <f>'DOR Games'!AH10</f>
        <v>23.62</v>
      </c>
      <c r="F11" s="16">
        <v>37844</v>
      </c>
      <c r="G11" s="21" t="s">
        <v>187</v>
      </c>
      <c r="H11" s="21">
        <v>5</v>
      </c>
    </row>
    <row r="12" spans="1:14" x14ac:dyDescent="0.25">
      <c r="A12" s="100">
        <f>'DOR Games'!A11</f>
        <v>1362</v>
      </c>
      <c r="B12" s="16">
        <f>'DOR Games'!B11</f>
        <v>37237</v>
      </c>
      <c r="C12" s="35">
        <f>'DOR Games'!AH11</f>
        <v>5</v>
      </c>
      <c r="F12" s="16">
        <v>37876</v>
      </c>
      <c r="G12" s="21" t="s">
        <v>188</v>
      </c>
      <c r="H12" s="21">
        <v>5</v>
      </c>
    </row>
    <row r="13" spans="1:14" x14ac:dyDescent="0.25">
      <c r="A13" s="100">
        <f>'DOR Games'!A12</f>
        <v>1407</v>
      </c>
      <c r="B13" s="16">
        <f>'DOR Games'!B12</f>
        <v>37254</v>
      </c>
      <c r="C13" s="35">
        <f>'DOR Games'!AH12</f>
        <v>7.5</v>
      </c>
      <c r="F13" s="16">
        <v>37907</v>
      </c>
      <c r="G13" s="21" t="s">
        <v>189</v>
      </c>
      <c r="H13" s="21">
        <v>5</v>
      </c>
    </row>
    <row r="14" spans="1:14" x14ac:dyDescent="0.25">
      <c r="A14" s="100">
        <f>'DOR Games'!A13</f>
        <v>1500</v>
      </c>
      <c r="B14" s="16">
        <f>'DOR Games'!B13</f>
        <v>37271</v>
      </c>
      <c r="C14" s="35">
        <f>'DOR Games'!AH13</f>
        <v>6.04</v>
      </c>
      <c r="F14" s="16">
        <v>37959</v>
      </c>
      <c r="G14" s="21" t="s">
        <v>190</v>
      </c>
      <c r="H14" s="21">
        <v>5</v>
      </c>
    </row>
    <row r="15" spans="1:14" x14ac:dyDescent="0.25">
      <c r="A15" s="100">
        <f>'DOR Games'!A14</f>
        <v>1525</v>
      </c>
      <c r="B15" s="16">
        <f>'DOR Games'!B14</f>
        <v>37277</v>
      </c>
      <c r="C15" s="35">
        <f>'DOR Games'!AH14</f>
        <v>8.75</v>
      </c>
      <c r="F15" s="16">
        <v>37998</v>
      </c>
      <c r="G15" s="21" t="s">
        <v>191</v>
      </c>
      <c r="H15" s="21">
        <v>5</v>
      </c>
    </row>
    <row r="16" spans="1:14" x14ac:dyDescent="0.25">
      <c r="A16" s="100">
        <f>'DOR Games'!A15</f>
        <v>1691</v>
      </c>
      <c r="B16" s="16">
        <f>'DOR Games'!B15</f>
        <v>37308</v>
      </c>
      <c r="C16" s="35">
        <f>'DOR Games'!AH15</f>
        <v>12.44</v>
      </c>
      <c r="F16" s="16">
        <v>38046</v>
      </c>
      <c r="G16" s="21" t="s">
        <v>192</v>
      </c>
      <c r="H16" s="21">
        <v>5</v>
      </c>
    </row>
    <row r="17" spans="1:8" x14ac:dyDescent="0.25">
      <c r="A17" s="100">
        <f>'DOR Games'!A16</f>
        <v>1820</v>
      </c>
      <c r="B17" s="16">
        <f>'DOR Games'!B16</f>
        <v>37334</v>
      </c>
      <c r="C17" s="35">
        <f>'DOR Games'!AH16</f>
        <v>20.399999999999999</v>
      </c>
      <c r="F17" s="16">
        <v>38060</v>
      </c>
      <c r="G17" s="21" t="s">
        <v>193</v>
      </c>
      <c r="H17" s="21">
        <v>5</v>
      </c>
    </row>
    <row r="18" spans="1:8" x14ac:dyDescent="0.25">
      <c r="A18" s="100">
        <f>'DOR Games'!A17</f>
        <v>1992</v>
      </c>
      <c r="B18" s="16">
        <f>'DOR Games'!B17</f>
        <v>37379</v>
      </c>
      <c r="C18" s="35">
        <f>'DOR Games'!AH17</f>
        <v>14.4</v>
      </c>
      <c r="F18" s="16">
        <v>38116</v>
      </c>
      <c r="G18" s="21" t="s">
        <v>194</v>
      </c>
      <c r="H18" s="21">
        <v>5</v>
      </c>
    </row>
    <row r="19" spans="1:8" x14ac:dyDescent="0.25">
      <c r="A19" s="100">
        <f>'DOR Games'!A18</f>
        <v>2019</v>
      </c>
      <c r="B19" s="16">
        <f>'DOR Games'!B18</f>
        <v>37383</v>
      </c>
      <c r="C19" s="35">
        <f>'DOR Games'!AH18</f>
        <v>7.2</v>
      </c>
      <c r="F19" s="16">
        <v>38532</v>
      </c>
      <c r="G19" s="21" t="s">
        <v>195</v>
      </c>
      <c r="H19" s="21">
        <v>108.12</v>
      </c>
    </row>
    <row r="20" spans="1:8" x14ac:dyDescent="0.25">
      <c r="A20" s="100">
        <f>'DOR Games'!A19</f>
        <v>2021</v>
      </c>
      <c r="B20" s="16">
        <f>'DOR Games'!B19</f>
        <v>37383</v>
      </c>
      <c r="C20" s="35">
        <f>'DOR Games'!AH19</f>
        <v>10.8</v>
      </c>
      <c r="F20" s="16">
        <v>38534</v>
      </c>
      <c r="G20" s="21" t="s">
        <v>196</v>
      </c>
      <c r="H20" s="21">
        <v>5</v>
      </c>
    </row>
    <row r="21" spans="1:8" x14ac:dyDescent="0.25">
      <c r="A21" s="100">
        <f>'DOR Games'!A20</f>
        <v>2084</v>
      </c>
      <c r="B21" s="16">
        <f>'DOR Games'!B20</f>
        <v>37398</v>
      </c>
      <c r="C21" s="35">
        <f>'DOR Games'!AH20</f>
        <v>4.08</v>
      </c>
      <c r="F21" s="16">
        <v>38560</v>
      </c>
      <c r="G21" s="21" t="s">
        <v>197</v>
      </c>
      <c r="H21" s="21">
        <v>5</v>
      </c>
    </row>
    <row r="22" spans="1:8" x14ac:dyDescent="0.25">
      <c r="A22" s="100">
        <f>'DOR Games'!A21</f>
        <v>2115</v>
      </c>
      <c r="B22" s="16">
        <f>'DOR Games'!B21</f>
        <v>37406</v>
      </c>
      <c r="C22" s="35">
        <f>'DOR Games'!AH21</f>
        <v>6.25</v>
      </c>
      <c r="F22" s="16">
        <v>39061</v>
      </c>
      <c r="G22" s="21" t="s">
        <v>198</v>
      </c>
      <c r="H22" s="21">
        <v>30</v>
      </c>
    </row>
    <row r="23" spans="1:8" x14ac:dyDescent="0.25">
      <c r="A23" s="100">
        <f>'DOR Games'!A22</f>
        <v>2123</v>
      </c>
      <c r="B23" s="16">
        <f>'DOR Games'!B22</f>
        <v>37407</v>
      </c>
      <c r="C23" s="35">
        <f>'DOR Games'!AH22</f>
        <v>7.5</v>
      </c>
      <c r="F23" s="16">
        <v>39062</v>
      </c>
      <c r="G23" s="21" t="s">
        <v>199</v>
      </c>
      <c r="H23" s="21">
        <v>55</v>
      </c>
    </row>
    <row r="24" spans="1:8" x14ac:dyDescent="0.25">
      <c r="A24" s="100">
        <f>'DOR Games'!A23</f>
        <v>2163</v>
      </c>
      <c r="B24" s="16">
        <f>'DOR Games'!B23</f>
        <v>37418</v>
      </c>
      <c r="C24" s="35">
        <f>'DOR Games'!AH23</f>
        <v>15.3</v>
      </c>
      <c r="F24" s="16">
        <v>39213</v>
      </c>
      <c r="G24" s="21" t="s">
        <v>200</v>
      </c>
      <c r="H24" s="21">
        <v>1</v>
      </c>
    </row>
    <row r="25" spans="1:8" x14ac:dyDescent="0.25">
      <c r="A25" s="100">
        <f>'DOR Games'!A24</f>
        <v>2174</v>
      </c>
      <c r="B25" s="16">
        <f>'DOR Games'!B24</f>
        <v>37421</v>
      </c>
      <c r="C25" s="35">
        <f>'DOR Games'!AH24</f>
        <v>6.2</v>
      </c>
      <c r="F25" s="16">
        <v>39295</v>
      </c>
      <c r="G25" s="21" t="s">
        <v>201</v>
      </c>
      <c r="H25" s="21">
        <v>1</v>
      </c>
    </row>
    <row r="26" spans="1:8" x14ac:dyDescent="0.25">
      <c r="A26" s="100">
        <f>'DOR Games'!A25</f>
        <v>2283</v>
      </c>
      <c r="B26" s="16">
        <f>'DOR Games'!B25</f>
        <v>37446</v>
      </c>
      <c r="C26" s="35">
        <f>'DOR Games'!AH25</f>
        <v>14.16</v>
      </c>
      <c r="F26" s="16">
        <v>39307</v>
      </c>
      <c r="G26" s="21" t="s">
        <v>202</v>
      </c>
      <c r="H26" s="21">
        <v>1</v>
      </c>
    </row>
    <row r="27" spans="1:8" x14ac:dyDescent="0.25">
      <c r="A27" s="100">
        <f>'DOR Games'!A26</f>
        <v>2417</v>
      </c>
      <c r="B27" s="16">
        <f>'DOR Games'!B26</f>
        <v>37478</v>
      </c>
      <c r="C27" s="35">
        <f>'DOR Games'!AH26</f>
        <v>5.5</v>
      </c>
      <c r="F27" s="16">
        <v>39340</v>
      </c>
      <c r="G27" s="21" t="s">
        <v>203</v>
      </c>
      <c r="H27" s="21">
        <v>1</v>
      </c>
    </row>
    <row r="28" spans="1:8" x14ac:dyDescent="0.25">
      <c r="A28" s="100">
        <f>'DOR Games'!A27</f>
        <v>2444</v>
      </c>
      <c r="B28" s="16">
        <f>'DOR Games'!B27</f>
        <v>37484</v>
      </c>
      <c r="C28" s="35">
        <f>'DOR Games'!AH27</f>
        <v>3.8</v>
      </c>
      <c r="F28" s="16">
        <v>39366</v>
      </c>
      <c r="G28" s="21" t="s">
        <v>204</v>
      </c>
      <c r="H28" s="21">
        <v>1</v>
      </c>
    </row>
    <row r="29" spans="1:8" x14ac:dyDescent="0.25">
      <c r="A29" s="100">
        <f>'DOR Games'!A28</f>
        <v>2490</v>
      </c>
      <c r="B29" s="16">
        <f>'DOR Games'!B28</f>
        <v>37492</v>
      </c>
      <c r="C29" s="35">
        <f>'DOR Games'!AH28</f>
        <v>9.9600000000000009</v>
      </c>
      <c r="F29" s="16">
        <v>39401</v>
      </c>
      <c r="G29" s="21" t="s">
        <v>205</v>
      </c>
      <c r="H29" s="21">
        <v>1</v>
      </c>
    </row>
    <row r="30" spans="1:8" x14ac:dyDescent="0.25">
      <c r="A30" s="100">
        <f>'DOR Games'!A29</f>
        <v>2555</v>
      </c>
      <c r="B30" s="16">
        <f>'DOR Games'!B29</f>
        <v>37506</v>
      </c>
      <c r="C30" s="35">
        <f>'DOR Games'!AH29</f>
        <v>12.76</v>
      </c>
      <c r="F30" s="16">
        <v>39430</v>
      </c>
      <c r="G30" s="21" t="s">
        <v>206</v>
      </c>
      <c r="H30" s="21">
        <v>1</v>
      </c>
    </row>
    <row r="31" spans="1:8" x14ac:dyDescent="0.25">
      <c r="A31" s="100">
        <f>'DOR Games'!A30</f>
        <v>2920</v>
      </c>
      <c r="B31" s="16">
        <f>'DOR Games'!B30</f>
        <v>37598</v>
      </c>
      <c r="C31" s="35">
        <f>'DOR Games'!AH30</f>
        <v>6</v>
      </c>
      <c r="F31" s="16">
        <v>41179</v>
      </c>
      <c r="G31" s="21" t="s">
        <v>207</v>
      </c>
      <c r="H31" s="21">
        <v>1</v>
      </c>
    </row>
    <row r="32" spans="1:8" x14ac:dyDescent="0.25">
      <c r="A32" s="100">
        <f>'DOR Games'!A31</f>
        <v>3038</v>
      </c>
      <c r="B32" s="16">
        <f>'DOR Games'!B31</f>
        <v>37619</v>
      </c>
      <c r="C32" s="35">
        <f>'DOR Games'!AH31</f>
        <v>18.079999999999998</v>
      </c>
      <c r="F32" s="16">
        <v>41208</v>
      </c>
      <c r="G32" s="21" t="s">
        <v>208</v>
      </c>
      <c r="H32" s="21">
        <v>1</v>
      </c>
    </row>
    <row r="33" spans="1:8" x14ac:dyDescent="0.25">
      <c r="A33" s="100">
        <f>'DOR Games'!A32</f>
        <v>3259</v>
      </c>
      <c r="B33" s="16">
        <f>'DOR Games'!B32</f>
        <v>37654</v>
      </c>
      <c r="C33" s="35">
        <f>'DOR Games'!AH32</f>
        <v>11.68</v>
      </c>
      <c r="F33" s="16">
        <v>41237</v>
      </c>
      <c r="G33" s="21" t="s">
        <v>209</v>
      </c>
      <c r="H33" s="21">
        <v>1</v>
      </c>
    </row>
    <row r="34" spans="1:8" x14ac:dyDescent="0.25">
      <c r="A34" s="100">
        <f>'DOR Games'!A33</f>
        <v>3435</v>
      </c>
      <c r="B34" s="16">
        <f>'DOR Games'!B33</f>
        <v>37686</v>
      </c>
      <c r="C34" s="35">
        <f>'DOR Games'!AH33</f>
        <v>5.5</v>
      </c>
      <c r="F34" s="16">
        <v>41273</v>
      </c>
      <c r="G34" s="21" t="s">
        <v>210</v>
      </c>
      <c r="H34" s="21">
        <v>1</v>
      </c>
    </row>
    <row r="35" spans="1:8" x14ac:dyDescent="0.25">
      <c r="A35" s="100">
        <f>'DOR Games'!A34</f>
        <v>3438</v>
      </c>
      <c r="B35" s="16">
        <f>'DOR Games'!B34</f>
        <v>37686</v>
      </c>
      <c r="C35" s="35">
        <f>'DOR Games'!AH34</f>
        <v>18</v>
      </c>
      <c r="F35" s="16">
        <v>41312</v>
      </c>
      <c r="G35" s="21" t="s">
        <v>211</v>
      </c>
      <c r="H35" s="21">
        <v>1</v>
      </c>
    </row>
    <row r="36" spans="1:8" x14ac:dyDescent="0.25">
      <c r="A36" s="100">
        <f>'DOR Games'!A35</f>
        <v>3778</v>
      </c>
      <c r="B36" s="16">
        <f>'DOR Games'!B35</f>
        <v>37773</v>
      </c>
      <c r="C36" s="35">
        <f>'DOR Games'!AH35</f>
        <v>6.04</v>
      </c>
      <c r="F36" s="16">
        <v>41340</v>
      </c>
      <c r="G36" s="21" t="s">
        <v>212</v>
      </c>
      <c r="H36" s="21">
        <v>1</v>
      </c>
    </row>
    <row r="37" spans="1:8" x14ac:dyDescent="0.25">
      <c r="A37" s="100">
        <f>'DOR Games'!A36</f>
        <v>3938</v>
      </c>
      <c r="B37" s="16">
        <f>'DOR Games'!B36</f>
        <v>37815</v>
      </c>
      <c r="C37" s="35">
        <f>'DOR Games'!AH36</f>
        <v>1.76</v>
      </c>
      <c r="F37" s="16">
        <v>41591</v>
      </c>
      <c r="G37" s="21" t="s">
        <v>213</v>
      </c>
      <c r="H37" s="21">
        <v>27</v>
      </c>
    </row>
    <row r="38" spans="1:8" x14ac:dyDescent="0.25">
      <c r="A38" s="100">
        <f>'DOR Games'!A37</f>
        <v>3980</v>
      </c>
      <c r="B38" s="16">
        <f>'DOR Games'!B37</f>
        <v>37827</v>
      </c>
      <c r="C38" s="35">
        <f>'DOR Games'!AH37</f>
        <v>11.28</v>
      </c>
      <c r="F38" s="16">
        <v>41675</v>
      </c>
      <c r="G38" s="21" t="s">
        <v>214</v>
      </c>
      <c r="H38" s="21">
        <v>6</v>
      </c>
    </row>
    <row r="39" spans="1:8" x14ac:dyDescent="0.25">
      <c r="A39" s="100">
        <f>'DOR Games'!A38</f>
        <v>3981</v>
      </c>
      <c r="B39" s="16">
        <f>'DOR Games'!B38</f>
        <v>37827</v>
      </c>
      <c r="C39" s="35">
        <f>'DOR Games'!AH38</f>
        <v>5.75</v>
      </c>
      <c r="F39" s="16">
        <v>41697</v>
      </c>
      <c r="G39" s="21" t="s">
        <v>215</v>
      </c>
      <c r="H39" s="21">
        <v>1</v>
      </c>
    </row>
    <row r="40" spans="1:8" x14ac:dyDescent="0.25">
      <c r="A40" s="100">
        <f>'DOR Games'!A39</f>
        <v>4523</v>
      </c>
      <c r="B40" s="16">
        <f>'DOR Games'!B39</f>
        <v>37935</v>
      </c>
      <c r="C40" s="35">
        <f>'DOR Games'!AH39</f>
        <v>7.16</v>
      </c>
      <c r="F40" s="16">
        <v>41765</v>
      </c>
      <c r="G40" s="21" t="s">
        <v>216</v>
      </c>
      <c r="H40" s="21">
        <v>4</v>
      </c>
    </row>
    <row r="41" spans="1:8" x14ac:dyDescent="0.25">
      <c r="A41" s="100">
        <f>'DOR Games'!A40</f>
        <v>4823</v>
      </c>
      <c r="B41" s="16">
        <f>'DOR Games'!B40</f>
        <v>38000</v>
      </c>
      <c r="C41" s="35">
        <f>'DOR Games'!AH40</f>
        <v>4.92</v>
      </c>
      <c r="F41" s="16">
        <v>41785</v>
      </c>
      <c r="G41" s="21" t="s">
        <v>217</v>
      </c>
      <c r="H41" s="21">
        <v>2</v>
      </c>
    </row>
    <row r="42" spans="1:8" x14ac:dyDescent="0.25">
      <c r="A42" s="100">
        <f>'DOR Games'!A41</f>
        <v>4963</v>
      </c>
      <c r="B42" s="16">
        <f>'DOR Games'!B41</f>
        <v>38028</v>
      </c>
      <c r="C42" s="35">
        <f>'DOR Games'!AH41</f>
        <v>3</v>
      </c>
      <c r="F42" s="16">
        <v>41833</v>
      </c>
      <c r="G42" s="21" t="s">
        <v>218</v>
      </c>
      <c r="H42" s="21">
        <v>4</v>
      </c>
    </row>
    <row r="43" spans="1:8" x14ac:dyDescent="0.25">
      <c r="A43" s="100">
        <f>'DOR Games'!A42</f>
        <v>4964</v>
      </c>
      <c r="B43" s="16">
        <f>'DOR Games'!B42</f>
        <v>38028</v>
      </c>
      <c r="C43" s="35">
        <f>'DOR Games'!AH42</f>
        <v>4.3599999999999994</v>
      </c>
      <c r="F43" s="16">
        <v>41851</v>
      </c>
      <c r="G43" s="21" t="s">
        <v>219</v>
      </c>
      <c r="H43" s="21">
        <v>3</v>
      </c>
    </row>
    <row r="44" spans="1:8" x14ac:dyDescent="0.25">
      <c r="A44" s="100">
        <f>'DOR Games'!A43</f>
        <v>5017</v>
      </c>
      <c r="B44" s="16">
        <f>'DOR Games'!B43</f>
        <v>38039</v>
      </c>
      <c r="C44" s="35">
        <f>'DOR Games'!AH43</f>
        <v>6.32</v>
      </c>
      <c r="F44" s="16">
        <v>41871</v>
      </c>
      <c r="G44" s="21" t="s">
        <v>220</v>
      </c>
      <c r="H44" s="21">
        <v>5</v>
      </c>
    </row>
    <row r="45" spans="1:8" x14ac:dyDescent="0.25">
      <c r="A45" s="100">
        <f>'DOR Games'!A44</f>
        <v>5063</v>
      </c>
      <c r="B45" s="16">
        <f>'DOR Games'!B44</f>
        <v>38053</v>
      </c>
      <c r="C45" s="35">
        <f>'DOR Games'!AH44</f>
        <v>2.3200000000000003</v>
      </c>
      <c r="F45" s="16">
        <v>41908</v>
      </c>
      <c r="G45" s="21" t="s">
        <v>221</v>
      </c>
      <c r="H45" s="21">
        <v>4</v>
      </c>
    </row>
    <row r="46" spans="1:8" x14ac:dyDescent="0.25">
      <c r="A46" s="100">
        <f>'DOR Games'!A45</f>
        <v>5123</v>
      </c>
      <c r="B46" s="16">
        <f>'DOR Games'!B45</f>
        <v>38071</v>
      </c>
      <c r="C46" s="35">
        <f>'DOR Games'!AH45</f>
        <v>3</v>
      </c>
      <c r="F46" s="16">
        <v>41972</v>
      </c>
      <c r="G46" s="21" t="s">
        <v>222</v>
      </c>
      <c r="H46" s="21">
        <v>4</v>
      </c>
    </row>
    <row r="47" spans="1:8" x14ac:dyDescent="0.25">
      <c r="A47" s="100">
        <f>'DOR Games'!A46</f>
        <v>5124</v>
      </c>
      <c r="B47" s="16">
        <f>'DOR Games'!B46</f>
        <v>38071</v>
      </c>
      <c r="C47" s="35">
        <f>'DOR Games'!AH46</f>
        <v>4.12</v>
      </c>
      <c r="F47" s="16">
        <v>42002</v>
      </c>
      <c r="G47" s="21" t="s">
        <v>223</v>
      </c>
      <c r="H47" s="21">
        <v>2</v>
      </c>
    </row>
    <row r="48" spans="1:8" x14ac:dyDescent="0.25">
      <c r="A48" s="100">
        <f>'DOR Games'!A47</f>
        <v>5603</v>
      </c>
      <c r="B48" s="16">
        <f>'DOR Games'!B47</f>
        <v>38379</v>
      </c>
      <c r="C48" s="35">
        <f>'DOR Games'!AH47</f>
        <v>5.125</v>
      </c>
      <c r="F48" s="16">
        <v>42035</v>
      </c>
      <c r="G48" s="21" t="s">
        <v>224</v>
      </c>
      <c r="H48" s="21">
        <v>1</v>
      </c>
    </row>
    <row r="49" spans="1:8" x14ac:dyDescent="0.25">
      <c r="A49" s="100">
        <f>'DOR Games'!A48</f>
        <v>5604</v>
      </c>
      <c r="B49" s="16">
        <f>'DOR Games'!B48</f>
        <v>38379</v>
      </c>
      <c r="C49" s="35">
        <f>'DOR Games'!AH48</f>
        <v>1.625</v>
      </c>
      <c r="F49" s="16">
        <v>42066</v>
      </c>
      <c r="G49" s="21" t="s">
        <v>225</v>
      </c>
      <c r="H49" s="21">
        <v>2</v>
      </c>
    </row>
    <row r="50" spans="1:8" x14ac:dyDescent="0.25">
      <c r="A50" s="100">
        <f>'DOR Games'!A49</f>
        <v>5776</v>
      </c>
      <c r="B50" s="16">
        <f>'DOR Games'!B49</f>
        <v>38404</v>
      </c>
      <c r="C50" s="35">
        <f>'DOR Games'!AH49</f>
        <v>0.375</v>
      </c>
      <c r="F50" s="16">
        <v>42127</v>
      </c>
      <c r="G50" s="21" t="s">
        <v>226</v>
      </c>
      <c r="H50" s="21">
        <v>4</v>
      </c>
    </row>
    <row r="51" spans="1:8" x14ac:dyDescent="0.25">
      <c r="A51" s="100">
        <f>'DOR Games'!A50</f>
        <v>5777</v>
      </c>
      <c r="B51" s="16">
        <f>'DOR Games'!B50</f>
        <v>38404</v>
      </c>
      <c r="C51" s="35">
        <f>'DOR Games'!AH50</f>
        <v>2.375</v>
      </c>
      <c r="F51" s="16">
        <v>42163</v>
      </c>
      <c r="G51" s="21" t="s">
        <v>227</v>
      </c>
      <c r="H51" s="21">
        <v>5</v>
      </c>
    </row>
    <row r="52" spans="1:8" x14ac:dyDescent="0.25">
      <c r="A52" s="100">
        <f>'DOR Games'!A51</f>
        <v>5845</v>
      </c>
      <c r="B52" s="16">
        <f>'DOR Games'!B51</f>
        <v>38415</v>
      </c>
      <c r="C52" s="35">
        <f>'DOR Games'!AH51</f>
        <v>8.56</v>
      </c>
      <c r="F52" s="16">
        <v>42163</v>
      </c>
      <c r="G52" s="21" t="s">
        <v>228</v>
      </c>
      <c r="H52" s="21">
        <v>2</v>
      </c>
    </row>
    <row r="53" spans="1:8" x14ac:dyDescent="0.25">
      <c r="A53" s="100">
        <f>'DOR Games'!A52</f>
        <v>5846</v>
      </c>
      <c r="B53" s="16">
        <f>'DOR Games'!B52</f>
        <v>38415</v>
      </c>
      <c r="C53" s="35">
        <f>'DOR Games'!AH52</f>
        <v>8.56</v>
      </c>
      <c r="F53" s="16">
        <v>42225</v>
      </c>
      <c r="G53" s="21" t="s">
        <v>229</v>
      </c>
      <c r="H53" s="21">
        <v>4</v>
      </c>
    </row>
    <row r="54" spans="1:8" x14ac:dyDescent="0.25">
      <c r="A54" s="100">
        <f>'DOR Games'!A53</f>
        <v>5988</v>
      </c>
      <c r="B54" s="16">
        <f>'DOR Games'!B53</f>
        <v>38454</v>
      </c>
      <c r="C54" s="35">
        <f>'DOR Games'!AH53</f>
        <v>5.2</v>
      </c>
      <c r="F54" s="16">
        <v>42287</v>
      </c>
      <c r="G54" s="21" t="s">
        <v>230</v>
      </c>
      <c r="H54" s="21">
        <v>3</v>
      </c>
    </row>
    <row r="55" spans="1:8" x14ac:dyDescent="0.25">
      <c r="A55" s="100">
        <f>'DOR Games'!A54</f>
        <v>6444</v>
      </c>
      <c r="B55" s="16">
        <f>'DOR Games'!B54</f>
        <v>38547</v>
      </c>
      <c r="C55" s="35">
        <f>'DOR Games'!AH54</f>
        <v>5.75</v>
      </c>
      <c r="F55" s="16">
        <v>42319</v>
      </c>
      <c r="G55" s="21" t="s">
        <v>231</v>
      </c>
      <c r="H55" s="21">
        <v>4</v>
      </c>
    </row>
    <row r="56" spans="1:8" x14ac:dyDescent="0.25">
      <c r="A56" s="100">
        <f>'DOR Games'!A55</f>
        <v>6445</v>
      </c>
      <c r="B56" s="16">
        <f>'DOR Games'!B55</f>
        <v>38547</v>
      </c>
      <c r="C56" s="35">
        <f>'DOR Games'!AH55</f>
        <v>8.02</v>
      </c>
      <c r="F56" s="16">
        <v>42388</v>
      </c>
      <c r="G56" s="21" t="s">
        <v>232</v>
      </c>
      <c r="H56" s="21">
        <v>5</v>
      </c>
    </row>
    <row r="57" spans="1:8" x14ac:dyDescent="0.25">
      <c r="A57" s="100">
        <f>'DOR Games'!A56</f>
        <v>7504</v>
      </c>
      <c r="B57" s="16">
        <f>'DOR Games'!B56</f>
        <v>38781</v>
      </c>
      <c r="C57" s="35">
        <f>'DOR Games'!AH56</f>
        <v>6.88</v>
      </c>
      <c r="F57" s="16">
        <v>42388</v>
      </c>
      <c r="G57" s="21" t="s">
        <v>233</v>
      </c>
      <c r="H57" s="21">
        <v>6</v>
      </c>
    </row>
    <row r="58" spans="1:8" x14ac:dyDescent="0.25">
      <c r="A58" s="100">
        <f>'DOR Games'!A57</f>
        <v>7591</v>
      </c>
      <c r="B58" s="16">
        <f>'DOR Games'!B57</f>
        <v>38799</v>
      </c>
      <c r="C58" s="35">
        <f>'DOR Games'!AH57</f>
        <v>16.399999999999999</v>
      </c>
      <c r="F58" s="16">
        <v>42522</v>
      </c>
      <c r="G58" s="21" t="s">
        <v>234</v>
      </c>
      <c r="H58" s="21">
        <v>10</v>
      </c>
    </row>
    <row r="59" spans="1:8" x14ac:dyDescent="0.25">
      <c r="A59" s="100">
        <f>'DOR Games'!A58</f>
        <v>8604</v>
      </c>
      <c r="B59" s="16">
        <f>'DOR Games'!B58</f>
        <v>39043</v>
      </c>
      <c r="C59" s="35">
        <f>'DOR Games'!AH58</f>
        <v>6.16</v>
      </c>
      <c r="F59" s="16">
        <v>42522</v>
      </c>
      <c r="G59" s="21" t="s">
        <v>235</v>
      </c>
      <c r="H59" s="21">
        <v>4</v>
      </c>
    </row>
    <row r="60" spans="1:8" x14ac:dyDescent="0.25">
      <c r="A60" s="100">
        <f>'DOR Games'!A59</f>
        <v>9536</v>
      </c>
      <c r="B60" s="16">
        <f>'DOR Games'!B59</f>
        <v>39265</v>
      </c>
      <c r="C60" s="35">
        <f>'DOR Games'!AH59</f>
        <v>12.2</v>
      </c>
      <c r="F60" s="16">
        <v>42522</v>
      </c>
      <c r="G60" s="21" t="s">
        <v>236</v>
      </c>
      <c r="H60" s="21">
        <v>4</v>
      </c>
    </row>
    <row r="61" spans="1:8" x14ac:dyDescent="0.25">
      <c r="A61" s="100">
        <f>'DOR Games'!A60</f>
        <v>10539</v>
      </c>
      <c r="B61" s="16">
        <f>'DOR Games'!B60</f>
        <v>39500</v>
      </c>
      <c r="C61" s="35">
        <f>'DOR Games'!AH60</f>
        <v>9.25</v>
      </c>
      <c r="F61" s="16">
        <v>42522</v>
      </c>
      <c r="G61" s="21" t="s">
        <v>237</v>
      </c>
      <c r="H61" s="21">
        <v>2</v>
      </c>
    </row>
    <row r="62" spans="1:8" x14ac:dyDescent="0.25">
      <c r="A62" s="100">
        <f>'DOR Games'!A61</f>
        <v>11004</v>
      </c>
      <c r="B62" s="16">
        <f>'DOR Games'!B61</f>
        <v>39607</v>
      </c>
      <c r="C62" s="35">
        <f>'DOR Games'!AH61</f>
        <v>16.96</v>
      </c>
      <c r="F62" s="16">
        <v>42597</v>
      </c>
      <c r="G62" s="21" t="s">
        <v>238</v>
      </c>
      <c r="H62" s="21">
        <v>4</v>
      </c>
    </row>
    <row r="63" spans="1:8" x14ac:dyDescent="0.25">
      <c r="A63" s="100">
        <f>'DOR Games'!A62</f>
        <v>13061</v>
      </c>
      <c r="B63" s="16">
        <f>'DOR Games'!B62</f>
        <v>40125</v>
      </c>
      <c r="C63" s="35">
        <f>'DOR Games'!AH62</f>
        <v>1.02</v>
      </c>
      <c r="F63" s="16">
        <v>42669</v>
      </c>
      <c r="G63" s="21" t="s">
        <v>239</v>
      </c>
      <c r="H63" s="21">
        <v>6</v>
      </c>
    </row>
    <row r="64" spans="1:8" x14ac:dyDescent="0.25">
      <c r="A64" s="100">
        <f>'DOR Games'!A63</f>
        <v>13435</v>
      </c>
      <c r="B64" s="16">
        <f>'DOR Games'!B63</f>
        <v>40219</v>
      </c>
      <c r="C64" s="35">
        <f>'DOR Games'!AH63</f>
        <v>11.75</v>
      </c>
      <c r="F64" s="16">
        <v>42745</v>
      </c>
      <c r="G64" s="21" t="s">
        <v>240</v>
      </c>
      <c r="H64" s="21">
        <v>4</v>
      </c>
    </row>
    <row r="65" spans="1:8" x14ac:dyDescent="0.25">
      <c r="A65" s="100">
        <f>'DOR Games'!A64</f>
        <v>13562</v>
      </c>
      <c r="B65" s="16">
        <f>'DOR Games'!B64</f>
        <v>40242</v>
      </c>
      <c r="C65" s="35">
        <f>'DOR Games'!AH64</f>
        <v>11.4</v>
      </c>
      <c r="F65" s="16">
        <v>42745</v>
      </c>
      <c r="G65" s="21" t="s">
        <v>241</v>
      </c>
      <c r="H65" s="21">
        <v>5</v>
      </c>
    </row>
    <row r="66" spans="1:8" x14ac:dyDescent="0.25">
      <c r="A66" s="100">
        <f>'DOR Games'!A65</f>
        <v>14046</v>
      </c>
      <c r="B66" s="16">
        <f>'DOR Games'!B65</f>
        <v>40372</v>
      </c>
      <c r="C66" s="35">
        <f>'DOR Games'!AH65</f>
        <v>1.76</v>
      </c>
      <c r="F66" s="16">
        <v>42828</v>
      </c>
      <c r="G66" s="21" t="s">
        <v>242</v>
      </c>
      <c r="H66" s="21">
        <v>4</v>
      </c>
    </row>
    <row r="67" spans="1:8" x14ac:dyDescent="0.25">
      <c r="A67" s="100">
        <f>'DOR Games'!A66</f>
        <v>14047</v>
      </c>
      <c r="B67" s="16">
        <f>'DOR Games'!B66</f>
        <v>40372</v>
      </c>
      <c r="C67" s="35">
        <f>'DOR Games'!AH66</f>
        <v>1.76</v>
      </c>
      <c r="F67" s="16">
        <v>42887</v>
      </c>
      <c r="G67" s="21" t="s">
        <v>243</v>
      </c>
      <c r="H67" s="21">
        <v>4</v>
      </c>
    </row>
    <row r="68" spans="1:8" x14ac:dyDescent="0.25">
      <c r="A68" s="100">
        <f>'DOR Games'!A67</f>
        <v>15812</v>
      </c>
      <c r="B68" s="16">
        <f>'DOR Games'!B67</f>
        <v>40876</v>
      </c>
      <c r="C68" s="35">
        <f>'DOR Games'!AH67</f>
        <v>9.4</v>
      </c>
      <c r="F68" s="16">
        <v>42933</v>
      </c>
      <c r="G68" s="21" t="s">
        <v>244</v>
      </c>
      <c r="H68" s="21">
        <v>5</v>
      </c>
    </row>
    <row r="69" spans="1:8" x14ac:dyDescent="0.25">
      <c r="A69" s="100">
        <f>'DOR Games'!A68</f>
        <v>17623</v>
      </c>
      <c r="B69" s="16">
        <f>'DOR Games'!B68</f>
        <v>41494</v>
      </c>
      <c r="C69" s="35">
        <f>'DOR Games'!AH68</f>
        <v>17.82</v>
      </c>
      <c r="F69" s="16">
        <v>42977</v>
      </c>
      <c r="G69" s="21" t="s">
        <v>245</v>
      </c>
      <c r="H69" s="21">
        <v>4</v>
      </c>
    </row>
    <row r="70" spans="1:8" x14ac:dyDescent="0.25">
      <c r="A70" s="16"/>
      <c r="B70" s="16"/>
      <c r="C70" s="35"/>
      <c r="F70" s="16">
        <v>42977</v>
      </c>
      <c r="G70" s="21" t="s">
        <v>246</v>
      </c>
      <c r="H70" s="21">
        <v>4</v>
      </c>
    </row>
    <row r="71" spans="1:8" x14ac:dyDescent="0.25">
      <c r="A71" s="16"/>
      <c r="B71" s="16"/>
      <c r="C71" s="35"/>
      <c r="F71" s="16">
        <v>43032</v>
      </c>
      <c r="G71" s="21" t="s">
        <v>247</v>
      </c>
      <c r="H71" s="21">
        <v>4</v>
      </c>
    </row>
    <row r="72" spans="1:8" x14ac:dyDescent="0.25">
      <c r="A72" s="16"/>
      <c r="B72" s="16"/>
      <c r="C72" s="35"/>
      <c r="F72" s="16">
        <v>43081</v>
      </c>
      <c r="G72" s="21" t="s">
        <v>248</v>
      </c>
      <c r="H72" s="21">
        <v>5</v>
      </c>
    </row>
    <row r="73" spans="1:8" x14ac:dyDescent="0.25">
      <c r="A73" s="16"/>
      <c r="B73" s="16"/>
      <c r="C73" s="35"/>
      <c r="F73" s="16">
        <v>43096</v>
      </c>
      <c r="G73" s="21" t="s">
        <v>249</v>
      </c>
      <c r="H73" s="21">
        <v>4</v>
      </c>
    </row>
    <row r="74" spans="1:8" x14ac:dyDescent="0.25">
      <c r="A74" s="16"/>
      <c r="B74" s="16"/>
      <c r="C74" s="35"/>
      <c r="F74" s="16">
        <v>43157</v>
      </c>
      <c r="G74" s="21" t="s">
        <v>250</v>
      </c>
      <c r="H74" s="21">
        <v>2</v>
      </c>
    </row>
    <row r="75" spans="1:8" x14ac:dyDescent="0.25">
      <c r="A75" s="16"/>
      <c r="B75" s="16"/>
      <c r="C75" s="35"/>
      <c r="F75" s="16">
        <v>43192</v>
      </c>
      <c r="G75" s="21" t="s">
        <v>251</v>
      </c>
      <c r="H75" s="21">
        <v>1</v>
      </c>
    </row>
    <row r="76" spans="1:8" x14ac:dyDescent="0.25">
      <c r="A76" s="16"/>
      <c r="B76" s="16"/>
      <c r="C76" s="35"/>
      <c r="F76" s="16">
        <v>43221</v>
      </c>
      <c r="G76" s="21" t="s">
        <v>252</v>
      </c>
      <c r="H76" s="21">
        <v>1</v>
      </c>
    </row>
    <row r="77" spans="1:8" x14ac:dyDescent="0.25">
      <c r="A77" s="16"/>
      <c r="B77" s="16"/>
      <c r="C77" s="35"/>
      <c r="F77" s="16">
        <v>43275</v>
      </c>
      <c r="G77" s="21" t="s">
        <v>253</v>
      </c>
      <c r="H77" s="21">
        <v>5</v>
      </c>
    </row>
    <row r="78" spans="1:8" x14ac:dyDescent="0.25">
      <c r="A78" s="16"/>
      <c r="B78" s="16"/>
      <c r="C78" s="35"/>
      <c r="F78" s="16">
        <v>43275</v>
      </c>
      <c r="G78" s="21" t="s">
        <v>254</v>
      </c>
      <c r="H78" s="21">
        <v>1</v>
      </c>
    </row>
    <row r="79" spans="1:8" x14ac:dyDescent="0.25">
      <c r="A79" s="16"/>
      <c r="B79" s="16"/>
      <c r="C79" s="35"/>
      <c r="F79" s="16">
        <v>43313</v>
      </c>
      <c r="G79" s="21" t="s">
        <v>255</v>
      </c>
      <c r="H79" s="21">
        <v>2</v>
      </c>
    </row>
    <row r="80" spans="1:8" x14ac:dyDescent="0.25">
      <c r="A80" s="16"/>
      <c r="B80" s="16"/>
      <c r="C80" s="35"/>
      <c r="F80" s="16">
        <v>43345</v>
      </c>
      <c r="G80" s="21" t="s">
        <v>256</v>
      </c>
      <c r="H80" s="21">
        <v>1</v>
      </c>
    </row>
    <row r="81" spans="1:8" x14ac:dyDescent="0.25">
      <c r="A81" s="16"/>
      <c r="B81" s="16"/>
      <c r="C81" s="35"/>
      <c r="F81" s="16">
        <v>43378</v>
      </c>
      <c r="G81" s="21" t="s">
        <v>257</v>
      </c>
      <c r="H81" s="21">
        <v>1</v>
      </c>
    </row>
    <row r="82" spans="1:8" x14ac:dyDescent="0.25">
      <c r="A82" s="16"/>
      <c r="B82" s="16"/>
      <c r="C82" s="35"/>
      <c r="F82" s="16">
        <v>43407</v>
      </c>
      <c r="G82" s="21" t="s">
        <v>258</v>
      </c>
      <c r="H82" s="21">
        <v>1</v>
      </c>
    </row>
    <row r="83" spans="1:8" x14ac:dyDescent="0.25">
      <c r="A83" s="16"/>
      <c r="B83" s="16"/>
      <c r="C83" s="35"/>
      <c r="F83" s="16">
        <v>43438</v>
      </c>
      <c r="G83" s="21" t="s">
        <v>259</v>
      </c>
      <c r="H83" s="21">
        <v>1</v>
      </c>
    </row>
    <row r="84" spans="1:8" x14ac:dyDescent="0.25">
      <c r="A84" s="16"/>
      <c r="B84" s="16"/>
      <c r="C84" s="35"/>
      <c r="F84" s="16">
        <v>43438</v>
      </c>
      <c r="G84" s="21" t="s">
        <v>260</v>
      </c>
      <c r="H84" s="21">
        <v>5</v>
      </c>
    </row>
    <row r="85" spans="1:8" x14ac:dyDescent="0.25">
      <c r="A85" s="16"/>
      <c r="B85" s="16"/>
      <c r="C85" s="35"/>
      <c r="F85" s="16">
        <v>43467</v>
      </c>
      <c r="G85" s="21" t="s">
        <v>261</v>
      </c>
      <c r="H85" s="21">
        <v>1</v>
      </c>
    </row>
    <row r="86" spans="1:8" x14ac:dyDescent="0.25">
      <c r="A86" s="16"/>
      <c r="B86" s="16"/>
      <c r="C86" s="35"/>
      <c r="F86" s="16">
        <v>43500</v>
      </c>
      <c r="G86" s="21" t="s">
        <v>262</v>
      </c>
      <c r="H86" s="21">
        <v>1</v>
      </c>
    </row>
    <row r="87" spans="1:8" x14ac:dyDescent="0.25">
      <c r="A87" s="16"/>
      <c r="B87" s="16"/>
      <c r="C87" s="35"/>
      <c r="F87" s="16">
        <v>43524</v>
      </c>
      <c r="G87" s="21" t="s">
        <v>263</v>
      </c>
      <c r="H87" s="21">
        <v>1</v>
      </c>
    </row>
    <row r="88" spans="1:8" x14ac:dyDescent="0.25">
      <c r="A88" s="16"/>
      <c r="B88" s="16"/>
      <c r="C88" s="35"/>
      <c r="F88" s="16">
        <v>43558</v>
      </c>
      <c r="G88" s="21" t="s">
        <v>264</v>
      </c>
      <c r="H88" s="21">
        <v>1</v>
      </c>
    </row>
    <row r="89" spans="1:8" x14ac:dyDescent="0.25">
      <c r="A89" s="16"/>
      <c r="B89" s="16"/>
      <c r="C89" s="35"/>
      <c r="F89" s="16">
        <v>43584</v>
      </c>
      <c r="G89" s="21" t="s">
        <v>265</v>
      </c>
      <c r="H89" s="21">
        <v>1</v>
      </c>
    </row>
    <row r="90" spans="1:8" x14ac:dyDescent="0.25">
      <c r="A90" s="16"/>
      <c r="B90" s="16"/>
      <c r="C90" s="35"/>
      <c r="F90" s="16">
        <v>43620</v>
      </c>
      <c r="G90" s="21" t="s">
        <v>266</v>
      </c>
      <c r="H90" s="21">
        <v>1</v>
      </c>
    </row>
    <row r="91" spans="1:8" x14ac:dyDescent="0.25">
      <c r="A91" s="16"/>
      <c r="B91" s="16"/>
      <c r="C91" s="35"/>
      <c r="F91" s="16">
        <v>43655</v>
      </c>
      <c r="G91" s="21" t="s">
        <v>267</v>
      </c>
      <c r="H91" s="21">
        <v>1</v>
      </c>
    </row>
    <row r="92" spans="1:8" x14ac:dyDescent="0.25">
      <c r="A92" s="16"/>
      <c r="B92" s="16"/>
      <c r="C92" s="35"/>
      <c r="F92" s="16">
        <v>43655</v>
      </c>
      <c r="G92" s="21" t="s">
        <v>268</v>
      </c>
      <c r="H92" s="21">
        <v>5</v>
      </c>
    </row>
    <row r="93" spans="1:8" x14ac:dyDescent="0.25">
      <c r="A93" s="16"/>
      <c r="B93" s="16"/>
      <c r="C93" s="35"/>
      <c r="F93" s="16">
        <v>43681</v>
      </c>
      <c r="G93" s="21" t="s">
        <v>269</v>
      </c>
      <c r="H93" s="21">
        <v>1</v>
      </c>
    </row>
    <row r="94" spans="1:8" x14ac:dyDescent="0.25">
      <c r="A94" s="16"/>
      <c r="B94" s="16"/>
      <c r="C94" s="35"/>
      <c r="F94" s="16">
        <v>43713</v>
      </c>
      <c r="G94" s="21" t="s">
        <v>270</v>
      </c>
      <c r="H94" s="21">
        <v>1</v>
      </c>
    </row>
    <row r="95" spans="1:8" x14ac:dyDescent="0.25">
      <c r="A95" s="16"/>
      <c r="B95" s="16"/>
      <c r="C95" s="35"/>
      <c r="F95" s="16">
        <v>43740</v>
      </c>
      <c r="G95" s="21" t="s">
        <v>271</v>
      </c>
      <c r="H95" s="21">
        <v>1</v>
      </c>
    </row>
    <row r="96" spans="1:8" x14ac:dyDescent="0.25">
      <c r="A96" s="16"/>
      <c r="B96" s="16"/>
      <c r="C96" s="35"/>
      <c r="F96" s="16">
        <v>43778</v>
      </c>
      <c r="G96" s="21" t="s">
        <v>272</v>
      </c>
      <c r="H96" s="21">
        <v>1</v>
      </c>
    </row>
    <row r="97" spans="1:8" x14ac:dyDescent="0.25">
      <c r="A97" s="16"/>
      <c r="B97" s="16"/>
      <c r="C97" s="35"/>
      <c r="F97" s="16">
        <v>43840</v>
      </c>
      <c r="G97" s="21" t="s">
        <v>273</v>
      </c>
      <c r="H97" s="21">
        <v>1</v>
      </c>
    </row>
    <row r="98" spans="1:8" x14ac:dyDescent="0.25">
      <c r="A98" s="16"/>
      <c r="B98" s="16"/>
      <c r="C98" s="35"/>
      <c r="F98" s="16">
        <v>43840</v>
      </c>
      <c r="G98" s="21" t="s">
        <v>274</v>
      </c>
      <c r="H98" s="21">
        <v>1</v>
      </c>
    </row>
    <row r="99" spans="1:8" x14ac:dyDescent="0.25">
      <c r="A99" s="16"/>
      <c r="B99" s="16"/>
      <c r="C99" s="35"/>
      <c r="F99" s="16">
        <v>43868</v>
      </c>
      <c r="G99" s="21" t="s">
        <v>275</v>
      </c>
      <c r="H99" s="21">
        <v>1</v>
      </c>
    </row>
    <row r="100" spans="1:8" x14ac:dyDescent="0.25">
      <c r="A100" s="16"/>
      <c r="B100" s="16"/>
      <c r="C100" s="35"/>
      <c r="F100" s="16">
        <v>43938</v>
      </c>
      <c r="G100" s="21" t="s">
        <v>276</v>
      </c>
      <c r="H100" s="21">
        <v>2</v>
      </c>
    </row>
    <row r="101" spans="1:8" x14ac:dyDescent="0.25">
      <c r="A101" s="16"/>
      <c r="B101" s="16"/>
      <c r="C101" s="35"/>
      <c r="F101" s="16">
        <v>43958</v>
      </c>
      <c r="G101" s="21" t="s">
        <v>277</v>
      </c>
      <c r="H101" s="21">
        <v>1</v>
      </c>
    </row>
    <row r="102" spans="1:8" x14ac:dyDescent="0.25">
      <c r="A102" s="16"/>
      <c r="B102" s="16"/>
      <c r="C102" s="35"/>
      <c r="F102" s="16">
        <v>43983</v>
      </c>
      <c r="G102" s="21" t="s">
        <v>278</v>
      </c>
      <c r="H102" s="21">
        <v>1</v>
      </c>
    </row>
    <row r="103" spans="1:8" x14ac:dyDescent="0.25">
      <c r="A103" s="16"/>
      <c r="B103" s="16"/>
      <c r="C103" s="35"/>
      <c r="F103" s="16">
        <v>44019</v>
      </c>
      <c r="G103" s="21" t="s">
        <v>279</v>
      </c>
      <c r="H103" s="21">
        <v>1</v>
      </c>
    </row>
    <row r="104" spans="1:8" x14ac:dyDescent="0.25">
      <c r="A104" s="16"/>
      <c r="B104" s="16"/>
      <c r="C104" s="35"/>
      <c r="F104" s="16">
        <v>44020</v>
      </c>
      <c r="G104" s="21" t="s">
        <v>280</v>
      </c>
      <c r="H104" s="21">
        <v>5</v>
      </c>
    </row>
    <row r="105" spans="1:8" x14ac:dyDescent="0.25">
      <c r="A105" s="16"/>
      <c r="B105" s="16"/>
      <c r="C105" s="35"/>
      <c r="F105" s="16">
        <v>44043</v>
      </c>
      <c r="G105" s="21" t="s">
        <v>281</v>
      </c>
      <c r="H105" s="21">
        <v>1</v>
      </c>
    </row>
    <row r="106" spans="1:8" x14ac:dyDescent="0.25">
      <c r="A106" s="16"/>
      <c r="B106" s="16"/>
      <c r="C106" s="35"/>
      <c r="F106" s="16">
        <v>44075</v>
      </c>
      <c r="G106" s="21" t="s">
        <v>282</v>
      </c>
      <c r="H106" s="21">
        <v>1</v>
      </c>
    </row>
    <row r="107" spans="1:8" x14ac:dyDescent="0.25">
      <c r="A107" s="16"/>
      <c r="B107" s="16"/>
      <c r="C107" s="35"/>
      <c r="F107" s="16">
        <v>44106</v>
      </c>
      <c r="G107" s="21" t="s">
        <v>283</v>
      </c>
      <c r="H107" s="21">
        <v>1</v>
      </c>
    </row>
    <row r="108" spans="1:8" x14ac:dyDescent="0.25">
      <c r="A108" s="16"/>
      <c r="B108" s="16"/>
      <c r="C108" s="35"/>
      <c r="F108" s="16">
        <v>44146</v>
      </c>
      <c r="G108" s="21" t="s">
        <v>284</v>
      </c>
      <c r="H108" s="21">
        <v>1</v>
      </c>
    </row>
    <row r="109" spans="1:8" x14ac:dyDescent="0.25">
      <c r="A109" s="16"/>
      <c r="B109" s="16"/>
      <c r="C109" s="35"/>
      <c r="F109" s="16">
        <v>44179</v>
      </c>
      <c r="G109" s="21" t="s">
        <v>285</v>
      </c>
      <c r="H109" s="21">
        <v>1</v>
      </c>
    </row>
    <row r="110" spans="1:8" x14ac:dyDescent="0.25">
      <c r="A110" s="16"/>
      <c r="B110" s="16"/>
      <c r="C110" s="35"/>
      <c r="F110" s="16">
        <v>44208</v>
      </c>
      <c r="G110" s="21" t="s">
        <v>286</v>
      </c>
      <c r="H110" s="21">
        <v>5</v>
      </c>
    </row>
    <row r="111" spans="1:8" x14ac:dyDescent="0.25">
      <c r="A111" s="16"/>
      <c r="B111" s="16"/>
      <c r="C111" s="35"/>
      <c r="F111" s="16">
        <v>44209</v>
      </c>
      <c r="G111" s="21" t="s">
        <v>287</v>
      </c>
      <c r="H111" s="21">
        <v>1</v>
      </c>
    </row>
    <row r="112" spans="1:8" x14ac:dyDescent="0.25">
      <c r="A112" s="16"/>
      <c r="B112" s="16"/>
      <c r="C112" s="35"/>
      <c r="F112" s="16">
        <v>44232</v>
      </c>
      <c r="G112" s="21" t="s">
        <v>288</v>
      </c>
      <c r="H112" s="21">
        <v>1</v>
      </c>
    </row>
    <row r="113" spans="1:8" x14ac:dyDescent="0.25">
      <c r="A113" s="16"/>
      <c r="B113" s="16"/>
      <c r="C113" s="35"/>
      <c r="F113" s="16">
        <v>44304</v>
      </c>
      <c r="G113" s="21" t="s">
        <v>289</v>
      </c>
      <c r="H113" s="21">
        <v>1</v>
      </c>
    </row>
    <row r="114" spans="1:8" x14ac:dyDescent="0.25">
      <c r="A114" s="16"/>
      <c r="B114" s="16"/>
      <c r="C114" s="35"/>
      <c r="F114" s="16">
        <v>44304</v>
      </c>
      <c r="G114" s="21" t="s">
        <v>290</v>
      </c>
      <c r="H114" s="21">
        <v>1</v>
      </c>
    </row>
    <row r="115" spans="1:8" x14ac:dyDescent="0.25">
      <c r="A115" s="16"/>
      <c r="B115" s="16"/>
      <c r="C115" s="35"/>
      <c r="F115" s="16">
        <v>44317</v>
      </c>
      <c r="G115" s="21" t="s">
        <v>291</v>
      </c>
      <c r="H115" s="21">
        <v>1</v>
      </c>
    </row>
    <row r="116" spans="1:8" x14ac:dyDescent="0.25">
      <c r="A116" s="16"/>
      <c r="B116" s="16"/>
      <c r="C116" s="35"/>
      <c r="F116" s="16">
        <v>44348</v>
      </c>
      <c r="G116" s="21" t="s">
        <v>292</v>
      </c>
      <c r="H116" s="21">
        <v>1</v>
      </c>
    </row>
    <row r="117" spans="1:8" x14ac:dyDescent="0.25">
      <c r="A117" s="16"/>
      <c r="B117" s="16"/>
      <c r="C117" s="35"/>
      <c r="F117" s="16">
        <v>44378</v>
      </c>
      <c r="G117" s="21" t="s">
        <v>293</v>
      </c>
      <c r="H117" s="21">
        <v>1</v>
      </c>
    </row>
    <row r="118" spans="1:8" x14ac:dyDescent="0.25">
      <c r="A118" s="16"/>
      <c r="B118" s="16"/>
      <c r="C118" s="35"/>
      <c r="F118" s="16">
        <v>44410</v>
      </c>
      <c r="G118" s="21" t="s">
        <v>294</v>
      </c>
      <c r="H118" s="21">
        <v>1</v>
      </c>
    </row>
    <row r="119" spans="1:8" x14ac:dyDescent="0.25">
      <c r="A119" s="16"/>
      <c r="B119" s="16"/>
      <c r="C119" s="35"/>
      <c r="F119" s="16">
        <v>44440</v>
      </c>
      <c r="G119" s="21" t="s">
        <v>295</v>
      </c>
      <c r="H119" s="21">
        <v>1</v>
      </c>
    </row>
    <row r="120" spans="1:8" x14ac:dyDescent="0.25">
      <c r="A120" s="16"/>
      <c r="B120" s="16"/>
      <c r="C120" s="35"/>
      <c r="F120" s="16">
        <v>44470</v>
      </c>
      <c r="G120" s="21" t="s">
        <v>296</v>
      </c>
      <c r="H120" s="21">
        <v>1</v>
      </c>
    </row>
    <row r="121" spans="1:8" x14ac:dyDescent="0.25">
      <c r="A121" s="16"/>
      <c r="B121" s="16"/>
      <c r="C121" s="35"/>
      <c r="F121" s="16">
        <v>44501</v>
      </c>
      <c r="G121" s="21" t="s">
        <v>297</v>
      </c>
      <c r="H121" s="21">
        <v>1</v>
      </c>
    </row>
    <row r="122" spans="1:8" x14ac:dyDescent="0.25">
      <c r="A122" s="16"/>
      <c r="B122" s="16"/>
      <c r="C122" s="35"/>
      <c r="F122" s="16">
        <v>44501</v>
      </c>
      <c r="G122" s="21" t="s">
        <v>298</v>
      </c>
      <c r="H122" s="21">
        <v>5</v>
      </c>
    </row>
    <row r="123" spans="1:8" x14ac:dyDescent="0.25">
      <c r="A123" s="16"/>
      <c r="B123" s="16"/>
      <c r="C123" s="35"/>
      <c r="F123" s="16">
        <v>45717</v>
      </c>
      <c r="G123" s="21" t="s">
        <v>299</v>
      </c>
      <c r="H123" s="21">
        <v>20</v>
      </c>
    </row>
    <row r="124" spans="1:8" x14ac:dyDescent="0.25">
      <c r="A124" s="16"/>
      <c r="B124" s="16"/>
      <c r="C124" s="35"/>
      <c r="F124" s="16">
        <v>45717</v>
      </c>
      <c r="G124" s="21" t="s">
        <v>300</v>
      </c>
      <c r="H124" s="21">
        <v>10</v>
      </c>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5" sqref="F1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'Tim Goodwin'!A1</f>
        <v>Tim Goodwin</v>
      </c>
      <c r="BH1" s="14" t="s">
        <v>11</v>
      </c>
      <c r="BI1" s="14" t="s">
        <v>12</v>
      </c>
      <c r="BJ1" s="14" t="s">
        <v>5</v>
      </c>
      <c r="BK1" s="14" t="s">
        <v>14</v>
      </c>
      <c r="BL1" s="14" t="s">
        <v>15</v>
      </c>
    </row>
    <row r="2" spans="1:75" x14ac:dyDescent="0.25">
      <c r="A2" s="97">
        <v>230</v>
      </c>
      <c r="B2" s="16">
        <v>36938</v>
      </c>
      <c r="C2" t="s">
        <v>62</v>
      </c>
      <c r="D2" t="s">
        <v>310</v>
      </c>
      <c r="E2" t="s">
        <v>63</v>
      </c>
      <c r="F2" t="s">
        <v>301</v>
      </c>
      <c r="G2" t="s">
        <v>311</v>
      </c>
      <c r="H2" s="98" t="s">
        <v>383</v>
      </c>
      <c r="I2" t="s">
        <v>68</v>
      </c>
      <c r="J2" s="14">
        <v>37</v>
      </c>
      <c r="K2" s="14" t="s">
        <v>62</v>
      </c>
      <c r="L2" t="s">
        <v>3</v>
      </c>
      <c r="M2" s="14">
        <v>11.36</v>
      </c>
      <c r="N2" s="14">
        <v>8.14</v>
      </c>
      <c r="AH2" s="17">
        <f>SUM(AI2:AZ2)</f>
        <v>8.14</v>
      </c>
      <c r="AI2" s="18">
        <f>SUMIFS(M2,D2,"*"&amp;$BB$1&amp;"*")</f>
        <v>0</v>
      </c>
      <c r="AJ2" s="18">
        <f>SUMIFS(N2,F2,"*"&amp;$BB$1&amp;"*")</f>
        <v>8.14</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27</v>
      </c>
      <c r="BE2" t="s">
        <v>65</v>
      </c>
      <c r="BG2" t="s">
        <v>63</v>
      </c>
      <c r="BH2" s="14">
        <f>COUNTIFS($F$2:$F$4276,"*"&amp;$BB$1&amp;"*",$K$2:$K$4276,"USA",$L$2:$L$4276,"Major Victory",$I$2:$I$4276,"Battle")</f>
        <v>22</v>
      </c>
      <c r="BI2" s="14">
        <f>COUNTIFS($F$2:$F$4276,"*"&amp;$BB$1&amp;"*",$K$2:$K$4276,"USA",$L$2:$L$4276,"Minor Victory",$I$2:$I$4276,"Battle")</f>
        <v>8</v>
      </c>
      <c r="BJ2" s="14">
        <f>COUNTIFS($F$2:$F$4276,"*"&amp;$BB$1&amp;"*",$K$2:$K$4276,".",$I$2:$I$4276,"Battle")</f>
        <v>10</v>
      </c>
      <c r="BK2" s="14">
        <f>COUNTIFS($F$2:$F$4276,"*"&amp;$BB$1&amp;"*",$K$2:$K$4276,"CSA",$L$2:$L$4276,"Minor Victory",$I$2:$I$4276,"Battle")</f>
        <v>5</v>
      </c>
      <c r="BL2" s="14">
        <f>COUNTIFS($F$2:$F$4276,"*"&amp;$BB$1&amp;"*",$K$2:$K$4276,"CSA",$L$2:$L$4276,"Major Victory",$I$2:$I$4276,"Battle")</f>
        <v>4</v>
      </c>
      <c r="BN2">
        <f>SUM(BH4:BL4)</f>
        <v>52</v>
      </c>
      <c r="BO2" t="s">
        <v>66</v>
      </c>
    </row>
    <row r="3" spans="1:75" x14ac:dyDescent="0.25">
      <c r="A3" s="97">
        <v>538</v>
      </c>
      <c r="B3" s="16">
        <v>36999</v>
      </c>
      <c r="C3" t="s">
        <v>62</v>
      </c>
      <c r="D3" t="s">
        <v>312</v>
      </c>
      <c r="E3" t="s">
        <v>63</v>
      </c>
      <c r="F3" t="s">
        <v>301</v>
      </c>
      <c r="G3" t="s">
        <v>311</v>
      </c>
      <c r="H3" s="98" t="s">
        <v>384</v>
      </c>
      <c r="I3" t="s">
        <v>68</v>
      </c>
      <c r="J3" s="14">
        <v>21</v>
      </c>
      <c r="K3" s="14" t="s">
        <v>63</v>
      </c>
      <c r="L3" t="s">
        <v>3</v>
      </c>
      <c r="M3" s="14">
        <v>4.62</v>
      </c>
      <c r="N3" s="14">
        <v>6.88</v>
      </c>
      <c r="AH3" s="17">
        <f t="shared" ref="AH3:AH66" si="16">SUM(AI3:AZ3)</f>
        <v>6.88</v>
      </c>
      <c r="AI3" s="18">
        <f>SUMIFS(M3,D3,"*"&amp;$BB$1&amp;"*")</f>
        <v>0</v>
      </c>
      <c r="AJ3" s="18">
        <f>SUMIFS(N3,F3,"*"&amp;$BB$1&amp;"*")</f>
        <v>6.88</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926</v>
      </c>
      <c r="BE3" t="s">
        <v>65</v>
      </c>
      <c r="BG3" t="s">
        <v>62</v>
      </c>
      <c r="BH3" s="14">
        <f>COUNTIFS($D$2:$D$4276,"*"&amp;$BB$1&amp;"*",$K$2:$K$4276,"CSA",$L$2:$L$4276,"Major Victory",$I$2:$I$4276,"Battle")</f>
        <v>1</v>
      </c>
      <c r="BI3" s="14">
        <f>COUNTIFS($D$2:$D$4276,"*"&amp;$BB$1&amp;"*",$K$2:$K$4276,"CSA",$L$2:$L$4276,"Minor Victory",$I$2:$I$4276,"Battle")</f>
        <v>0</v>
      </c>
      <c r="BJ3" s="14">
        <f>COUNTIFS($D$2:$D$4276,"*"&amp;$BB$1&amp;"*",$K$2:$K$4276,".",$I$2:$I$4276,"Battle")</f>
        <v>2</v>
      </c>
      <c r="BK3" s="14">
        <f>COUNTIFS($D$2:$D$4276,"*"&amp;$BB$1&amp;"*",$K$2:$K$4276,"USA",$L$2:$L$4276,"Minor Victory",$I$2:$I$4276,"Battle")</f>
        <v>0</v>
      </c>
      <c r="BL3" s="14">
        <f>COUNTIFS($D$2:$D$4276,"*"&amp;$BB$1&amp;"*",$K$2:$K$4276,"USA",$L$2:$L$4276,"Major Victory",$I$2:$I$4276,"Battle")</f>
        <v>0</v>
      </c>
      <c r="BN3" cm="1">
        <f t="array" ref="BN3">SUMPRODUCT(--EXACT($BO$3,$I$2:$I$4276))</f>
        <v>52</v>
      </c>
      <c r="BO3" t="s">
        <v>68</v>
      </c>
    </row>
    <row r="4" spans="1:75" x14ac:dyDescent="0.25">
      <c r="A4" s="97">
        <v>597</v>
      </c>
      <c r="B4" s="16">
        <v>37014</v>
      </c>
      <c r="C4" t="s">
        <v>62</v>
      </c>
      <c r="D4" t="s">
        <v>312</v>
      </c>
      <c r="E4" t="s">
        <v>63</v>
      </c>
      <c r="F4" t="s">
        <v>301</v>
      </c>
      <c r="G4" t="s">
        <v>311</v>
      </c>
      <c r="H4" s="98" t="s">
        <v>383</v>
      </c>
      <c r="I4" t="s">
        <v>68</v>
      </c>
      <c r="J4" s="14">
        <v>24</v>
      </c>
      <c r="K4" s="14" t="s">
        <v>63</v>
      </c>
      <c r="L4" t="s">
        <v>3</v>
      </c>
      <c r="M4" s="14">
        <v>5.28</v>
      </c>
      <c r="N4" s="14">
        <v>7.72</v>
      </c>
      <c r="AH4" s="17">
        <f t="shared" si="16"/>
        <v>7.72</v>
      </c>
      <c r="AI4" s="18">
        <f>SUMIFS(M4,D4,"*"&amp;$BB$1&amp;"*")</f>
        <v>0</v>
      </c>
      <c r="AJ4" s="18">
        <f>SUMIFS(N4,F4,"*"&amp;$BB$1&amp;"*")</f>
        <v>7.72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953</v>
      </c>
      <c r="BH4" s="14">
        <f>SUM(BH2:BH3)</f>
        <v>23</v>
      </c>
      <c r="BI4" s="14">
        <f>SUM(BI2:BI3)</f>
        <v>8</v>
      </c>
      <c r="BJ4" s="14">
        <f>SUM(BJ2:BJ3)</f>
        <v>12</v>
      </c>
      <c r="BK4" s="14">
        <f>SUM(BK2:BK3)</f>
        <v>5</v>
      </c>
      <c r="BL4" s="14">
        <f>SUM(BL2:BL3)</f>
        <v>4</v>
      </c>
    </row>
    <row r="5" spans="1:75" x14ac:dyDescent="0.25">
      <c r="A5" s="97">
        <v>797</v>
      </c>
      <c r="B5" s="16">
        <v>37066</v>
      </c>
      <c r="C5" t="s">
        <v>62</v>
      </c>
      <c r="D5" t="s">
        <v>313</v>
      </c>
      <c r="E5" t="s">
        <v>63</v>
      </c>
      <c r="F5" t="s">
        <v>301</v>
      </c>
      <c r="G5" t="s">
        <v>314</v>
      </c>
      <c r="H5" s="98" t="s">
        <v>385</v>
      </c>
      <c r="I5" t="s">
        <v>68</v>
      </c>
      <c r="J5" s="14">
        <v>56</v>
      </c>
      <c r="K5" s="14" t="s">
        <v>62</v>
      </c>
      <c r="L5" t="s">
        <v>4</v>
      </c>
      <c r="M5" s="14">
        <v>15.56</v>
      </c>
      <c r="N5" s="14">
        <v>13.44</v>
      </c>
      <c r="AH5" s="17">
        <f t="shared" si="16"/>
        <v>13.44</v>
      </c>
      <c r="AI5" s="18">
        <f>SUMIFS(M5,D5,"*"&amp;$BB$1&amp;"*")</f>
        <v>0</v>
      </c>
      <c r="AJ5" s="18">
        <f>SUMIFS(N5,F5,"*"&amp;$BB$1&amp;"*")</f>
        <v>13.44</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7">
        <v>874</v>
      </c>
      <c r="B6" s="16">
        <v>37092</v>
      </c>
      <c r="C6" t="s">
        <v>62</v>
      </c>
      <c r="D6" t="s">
        <v>315</v>
      </c>
      <c r="E6" t="s">
        <v>63</v>
      </c>
      <c r="F6" t="s">
        <v>301</v>
      </c>
      <c r="G6" t="s">
        <v>316</v>
      </c>
      <c r="H6" s="98" t="s">
        <v>386</v>
      </c>
      <c r="I6" t="s">
        <v>68</v>
      </c>
      <c r="J6" s="14">
        <v>11</v>
      </c>
      <c r="K6" s="14" t="s">
        <v>63</v>
      </c>
      <c r="L6" t="s">
        <v>3</v>
      </c>
      <c r="M6" s="14">
        <v>2.42</v>
      </c>
      <c r="N6" s="14">
        <v>4.08</v>
      </c>
      <c r="AH6" s="17">
        <f t="shared" si="16"/>
        <v>4.08</v>
      </c>
      <c r="AI6" s="18">
        <f>SUMIFS(M6,D6,"*"&amp;$BB$1&amp;"*")</f>
        <v>0</v>
      </c>
      <c r="AJ6" s="18">
        <f>SUMIFS(N6,F6,"*"&amp;$BB$1&amp;"*")</f>
        <v>4.08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7">
        <v>931</v>
      </c>
      <c r="B7" s="16">
        <v>37109</v>
      </c>
      <c r="C7" t="s">
        <v>62</v>
      </c>
      <c r="D7" t="s">
        <v>317</v>
      </c>
      <c r="E7" t="s">
        <v>63</v>
      </c>
      <c r="F7" t="s">
        <v>301</v>
      </c>
      <c r="G7" t="s">
        <v>318</v>
      </c>
      <c r="H7" s="98" t="s">
        <v>387</v>
      </c>
      <c r="I7" t="s">
        <v>68</v>
      </c>
      <c r="J7" s="14">
        <v>33</v>
      </c>
      <c r="K7" s="14" t="s">
        <v>62</v>
      </c>
      <c r="L7" t="s">
        <v>3</v>
      </c>
      <c r="M7" s="14">
        <v>10.24</v>
      </c>
      <c r="N7" s="14">
        <v>7.26</v>
      </c>
      <c r="AH7" s="17">
        <f t="shared" si="16"/>
        <v>7.26</v>
      </c>
      <c r="AI7" s="18">
        <f>SUMIFS(M7,D7,"*"&amp;$BB$1&amp;"*")</f>
        <v>0</v>
      </c>
      <c r="AJ7" s="18">
        <f>SUMIFS(N7,F7,"*"&amp;$BB$1&amp;"*")</f>
        <v>7.26</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2</v>
      </c>
      <c r="BI7" s="19">
        <f>COUNTIFS($F$2:$F$4276,"*"&amp;$BB$1&amp;"*",$K$2:$K$4276,"USA",$L$2:$L$4276,"Minor Victory",$I$2:$I$4276,"Maneuver")</f>
        <v>2</v>
      </c>
      <c r="BJ7" s="19">
        <f>COUNTIFS($F$2:$F$4276,"*"&amp;$BB$1&amp;"*",$K$2:$K$4276,".",$I$2:$I$4276,"Maneuver")</f>
        <v>4</v>
      </c>
      <c r="BK7" s="19">
        <f>COUNTIFS($F$2:$F$4276,"*"&amp;$BB$1&amp;"*",$K$2:$K$4276,"CSA",$L$2:$L$4276,"Minor Victory",$I$2:$I$4276,"Maneuver")</f>
        <v>1</v>
      </c>
      <c r="BL7" s="19">
        <f>COUNTIFS($F$2:$F$4276,"*"&amp;$BB$1&amp;"*",$K$2:$K$4276,"CSA",$L$2:$L$4276,"Major Victory",$I$2:$I$4276,"Maneuver")</f>
        <v>0</v>
      </c>
      <c r="BN7">
        <f>SUM(BH9:BL9)</f>
        <v>10</v>
      </c>
      <c r="BO7" t="s">
        <v>66</v>
      </c>
    </row>
    <row r="8" spans="1:75" x14ac:dyDescent="0.25">
      <c r="A8" s="97">
        <v>1159</v>
      </c>
      <c r="B8" s="16">
        <v>37175</v>
      </c>
      <c r="C8" t="s">
        <v>62</v>
      </c>
      <c r="D8" t="s">
        <v>315</v>
      </c>
      <c r="E8" t="s">
        <v>63</v>
      </c>
      <c r="F8" t="s">
        <v>301</v>
      </c>
      <c r="G8" t="s">
        <v>319</v>
      </c>
      <c r="H8" s="98" t="s">
        <v>388</v>
      </c>
      <c r="I8" t="s">
        <v>68</v>
      </c>
      <c r="J8" s="14">
        <v>22</v>
      </c>
      <c r="K8" s="14" t="s">
        <v>63</v>
      </c>
      <c r="L8" t="s">
        <v>3</v>
      </c>
      <c r="M8" s="14">
        <v>4.84</v>
      </c>
      <c r="N8" s="14">
        <v>7.16</v>
      </c>
      <c r="AH8" s="17">
        <f t="shared" si="16"/>
        <v>7.16</v>
      </c>
      <c r="AI8" s="18">
        <f>SUMIFS(M8,D8,"*"&amp;$BB$1&amp;"*")</f>
        <v>0</v>
      </c>
      <c r="AJ8" s="18">
        <f>SUMIFS(N8,F8,"*"&amp;$BB$1&amp;"*")</f>
        <v>7.16</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10</v>
      </c>
      <c r="BO8" t="s">
        <v>67</v>
      </c>
    </row>
    <row r="9" spans="1:75" x14ac:dyDescent="0.25">
      <c r="A9" s="97">
        <v>1338</v>
      </c>
      <c r="B9" s="16">
        <v>37231</v>
      </c>
      <c r="C9" t="s">
        <v>62</v>
      </c>
      <c r="D9" t="s">
        <v>320</v>
      </c>
      <c r="E9" t="s">
        <v>63</v>
      </c>
      <c r="F9" t="s">
        <v>301</v>
      </c>
      <c r="G9" t="s">
        <v>303</v>
      </c>
      <c r="H9" s="98" t="s">
        <v>389</v>
      </c>
      <c r="I9" t="s">
        <v>68</v>
      </c>
      <c r="J9" s="14">
        <v>43</v>
      </c>
      <c r="K9" s="14" t="s">
        <v>63</v>
      </c>
      <c r="L9" t="s">
        <v>3</v>
      </c>
      <c r="M9" s="14">
        <v>9.4600000000000009</v>
      </c>
      <c r="N9" s="14">
        <v>13.04</v>
      </c>
      <c r="AH9" s="17">
        <f t="shared" si="16"/>
        <v>13.04</v>
      </c>
      <c r="AI9" s="18">
        <f>SUMIFS(M9,D9,"*"&amp;$BB$1&amp;"*")</f>
        <v>0</v>
      </c>
      <c r="AJ9" s="18">
        <f>SUMIFS(N9,F9,"*"&amp;$BB$1&amp;"*")</f>
        <v>13.04</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3</v>
      </c>
      <c r="BI9" s="19">
        <f>SUM(BI7:BI8)</f>
        <v>2</v>
      </c>
      <c r="BJ9" s="19">
        <f>SUM(BJ7:BJ8)</f>
        <v>4</v>
      </c>
      <c r="BK9" s="19">
        <f>SUM(BK7:BK8)</f>
        <v>1</v>
      </c>
      <c r="BL9" s="19">
        <f>SUM(BL7:BL8)</f>
        <v>0</v>
      </c>
    </row>
    <row r="10" spans="1:75" x14ac:dyDescent="0.25">
      <c r="A10" s="97">
        <v>1361</v>
      </c>
      <c r="B10" s="16">
        <v>37237</v>
      </c>
      <c r="C10" t="s">
        <v>62</v>
      </c>
      <c r="D10" t="s">
        <v>323</v>
      </c>
      <c r="E10" t="s">
        <v>63</v>
      </c>
      <c r="F10" t="s">
        <v>301</v>
      </c>
      <c r="G10" t="s">
        <v>303</v>
      </c>
      <c r="H10" s="48" t="s">
        <v>324</v>
      </c>
      <c r="I10" t="s">
        <v>68</v>
      </c>
      <c r="J10" s="14">
        <v>87</v>
      </c>
      <c r="K10" s="14" t="s">
        <v>63</v>
      </c>
      <c r="L10" t="s">
        <v>4</v>
      </c>
      <c r="M10" s="14">
        <v>20.88</v>
      </c>
      <c r="N10" s="14">
        <v>23.62</v>
      </c>
      <c r="AH10" s="17">
        <f t="shared" si="16"/>
        <v>23.62</v>
      </c>
      <c r="AI10" s="18">
        <f>SUMIFS(M10,D10,"*"&amp;$BB$1&amp;"*")</f>
        <v>0</v>
      </c>
      <c r="AJ10" s="18">
        <f>SUMIFS(N10,F10,"*"&amp;$BB$1&amp;"*")</f>
        <v>23.62</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7">
        <v>1362</v>
      </c>
      <c r="B11" s="16">
        <v>37237</v>
      </c>
      <c r="C11" t="s">
        <v>62</v>
      </c>
      <c r="D11" t="s">
        <v>321</v>
      </c>
      <c r="E11" t="s">
        <v>63</v>
      </c>
      <c r="F11" t="s">
        <v>301</v>
      </c>
      <c r="G11" t="s">
        <v>303</v>
      </c>
      <c r="H11" s="48" t="s">
        <v>322</v>
      </c>
      <c r="I11" t="s">
        <v>68</v>
      </c>
      <c r="J11" s="14">
        <v>20</v>
      </c>
      <c r="K11" s="14" t="s">
        <v>304</v>
      </c>
      <c r="L11" t="s">
        <v>5</v>
      </c>
      <c r="M11" s="14">
        <v>5</v>
      </c>
      <c r="N11" s="14">
        <v>5</v>
      </c>
      <c r="AH11" s="17">
        <f t="shared" si="16"/>
        <v>5</v>
      </c>
      <c r="AI11" s="18">
        <f>SUMIFS(M11,D11,"*"&amp;$BB$1&amp;"*")</f>
        <v>0</v>
      </c>
      <c r="AJ11" s="18">
        <f>SUMIFS(N11,F11,"*"&amp;$BB$1&amp;"*")</f>
        <v>5</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7">
        <v>1407</v>
      </c>
      <c r="B12" s="16">
        <v>37254</v>
      </c>
      <c r="C12" t="s">
        <v>62</v>
      </c>
      <c r="D12" t="s">
        <v>321</v>
      </c>
      <c r="E12" t="s">
        <v>63</v>
      </c>
      <c r="F12" t="s">
        <v>301</v>
      </c>
      <c r="G12" t="s">
        <v>303</v>
      </c>
      <c r="H12" s="48" t="s">
        <v>324</v>
      </c>
      <c r="I12" t="s">
        <v>68</v>
      </c>
      <c r="J12" s="14">
        <v>25</v>
      </c>
      <c r="K12" s="14" t="s">
        <v>63</v>
      </c>
      <c r="L12" t="s">
        <v>4</v>
      </c>
      <c r="M12" s="14">
        <v>6</v>
      </c>
      <c r="N12" s="14">
        <v>7.5</v>
      </c>
      <c r="AH12" s="17">
        <f t="shared" si="16"/>
        <v>7.5</v>
      </c>
      <c r="AI12" s="18">
        <f>SUMIFS(M12,D12,"*"&amp;$BB$1&amp;"*")</f>
        <v>0</v>
      </c>
      <c r="AJ12" s="18">
        <f>SUMIFS(N12,F12,"*"&amp;$BB$1&amp;"*")</f>
        <v>7.5</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2</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97">
        <v>1500</v>
      </c>
      <c r="B13" s="16">
        <v>37271</v>
      </c>
      <c r="C13" t="s">
        <v>62</v>
      </c>
      <c r="D13" t="s">
        <v>321</v>
      </c>
      <c r="E13" t="s">
        <v>63</v>
      </c>
      <c r="F13" t="s">
        <v>301</v>
      </c>
      <c r="G13" t="s">
        <v>303</v>
      </c>
      <c r="H13" s="48" t="s">
        <v>325</v>
      </c>
      <c r="I13" t="s">
        <v>68</v>
      </c>
      <c r="J13" s="14">
        <v>18</v>
      </c>
      <c r="K13" s="14" t="s">
        <v>63</v>
      </c>
      <c r="L13" t="s">
        <v>3</v>
      </c>
      <c r="M13" s="14">
        <v>3.96</v>
      </c>
      <c r="N13" s="14">
        <v>6.04</v>
      </c>
      <c r="AH13" s="17">
        <f t="shared" si="16"/>
        <v>6.04</v>
      </c>
      <c r="AI13" s="18">
        <f>SUMIFS(M13,D13,"*"&amp;$BB$1&amp;"*")</f>
        <v>0</v>
      </c>
      <c r="AJ13" s="18">
        <f>SUMIFS(N13,F13,"*"&amp;$BB$1&amp;"*")</f>
        <v>6.04</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97">
        <v>1525</v>
      </c>
      <c r="B14" s="16">
        <v>37277</v>
      </c>
      <c r="C14" t="s">
        <v>62</v>
      </c>
      <c r="D14" t="s">
        <v>326</v>
      </c>
      <c r="E14" t="s">
        <v>63</v>
      </c>
      <c r="F14" t="s">
        <v>301</v>
      </c>
      <c r="G14" t="s">
        <v>318</v>
      </c>
      <c r="H14" s="98" t="s">
        <v>390</v>
      </c>
      <c r="I14" t="s">
        <v>68</v>
      </c>
      <c r="J14" s="14">
        <v>35</v>
      </c>
      <c r="K14" s="14" t="s">
        <v>304</v>
      </c>
      <c r="L14" t="s">
        <v>5</v>
      </c>
      <c r="M14" s="14">
        <v>8.75</v>
      </c>
      <c r="N14" s="14">
        <v>8.75</v>
      </c>
      <c r="AH14" s="17">
        <f t="shared" si="16"/>
        <v>8.75</v>
      </c>
      <c r="AI14" s="18">
        <f>SUMIFS(M14,D14,"*"&amp;$BB$1&amp;"*")</f>
        <v>0</v>
      </c>
      <c r="AJ14" s="18">
        <f>SUMIFS(N14,F14,"*"&amp;$BB$1&amp;"*")</f>
        <v>8.75</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81</v>
      </c>
      <c r="BV14" cm="1">
        <f t="array" ref="BV14">SUMPRODUCT(--EXACT($BW$14,$I$2:$I$4276))</f>
        <v>5</v>
      </c>
      <c r="BW14" t="s">
        <v>82</v>
      </c>
    </row>
    <row r="15" spans="1:75" x14ac:dyDescent="0.25">
      <c r="A15" s="97">
        <v>1691</v>
      </c>
      <c r="B15" s="16">
        <v>37308</v>
      </c>
      <c r="C15" t="s">
        <v>62</v>
      </c>
      <c r="D15" t="s">
        <v>327</v>
      </c>
      <c r="E15" t="s">
        <v>63</v>
      </c>
      <c r="F15" t="s">
        <v>301</v>
      </c>
      <c r="G15" t="s">
        <v>303</v>
      </c>
      <c r="H15" s="48" t="s">
        <v>324</v>
      </c>
      <c r="I15" t="s">
        <v>68</v>
      </c>
      <c r="J15" s="14">
        <v>44</v>
      </c>
      <c r="K15" s="14" t="s">
        <v>63</v>
      </c>
      <c r="L15" t="s">
        <v>4</v>
      </c>
      <c r="M15" s="14">
        <v>10.56</v>
      </c>
      <c r="N15" s="14">
        <v>12.44</v>
      </c>
      <c r="AH15" s="17">
        <f t="shared" si="16"/>
        <v>12.44</v>
      </c>
      <c r="AI15" s="18">
        <f>SUMIFS(M15,D15,"*"&amp;$BB$1&amp;"*")</f>
        <v>0</v>
      </c>
      <c r="AJ15" s="18">
        <f>SUMIFS(N15,F15,"*"&amp;$BB$1&amp;"*")</f>
        <v>12.44</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97">
        <v>1820</v>
      </c>
      <c r="B16" s="16">
        <v>37334</v>
      </c>
      <c r="C16" t="s">
        <v>62</v>
      </c>
      <c r="D16" t="s">
        <v>326</v>
      </c>
      <c r="E16" t="s">
        <v>63</v>
      </c>
      <c r="F16" t="s">
        <v>301</v>
      </c>
      <c r="G16" t="s">
        <v>314</v>
      </c>
      <c r="H16" s="98" t="s">
        <v>391</v>
      </c>
      <c r="I16" t="s">
        <v>68</v>
      </c>
      <c r="J16" s="14">
        <v>85</v>
      </c>
      <c r="K16" s="14" t="s">
        <v>62</v>
      </c>
      <c r="L16" t="s">
        <v>4</v>
      </c>
      <c r="M16" s="14">
        <v>23.1</v>
      </c>
      <c r="N16" s="14">
        <v>20.399999999999999</v>
      </c>
      <c r="AH16" s="17">
        <f t="shared" si="16"/>
        <v>20.399999999999999</v>
      </c>
      <c r="AI16" s="18">
        <f>SUMIFS(M16,D16,"*"&amp;$BB$1&amp;"*")</f>
        <v>0</v>
      </c>
      <c r="AJ16" s="18">
        <f>SUMIFS(N16,F16,"*"&amp;$BB$1&amp;"*")</f>
        <v>20.399999999999999</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1</v>
      </c>
      <c r="BT16">
        <f>SUM(BR15,BR20)</f>
        <v>1</v>
      </c>
      <c r="BU16" t="s">
        <v>15</v>
      </c>
    </row>
    <row r="17" spans="1:75" x14ac:dyDescent="0.25">
      <c r="A17" s="97">
        <v>1992</v>
      </c>
      <c r="B17" s="16">
        <v>37379</v>
      </c>
      <c r="C17" t="s">
        <v>62</v>
      </c>
      <c r="D17" t="s">
        <v>328</v>
      </c>
      <c r="E17" t="s">
        <v>63</v>
      </c>
      <c r="F17" t="s">
        <v>301</v>
      </c>
      <c r="G17" t="s">
        <v>303</v>
      </c>
      <c r="H17" s="48" t="s">
        <v>324</v>
      </c>
      <c r="I17" t="s">
        <v>68</v>
      </c>
      <c r="J17" s="14">
        <v>60</v>
      </c>
      <c r="K17" s="14" t="s">
        <v>62</v>
      </c>
      <c r="L17" t="s">
        <v>4</v>
      </c>
      <c r="M17" s="14">
        <v>16.600000000000001</v>
      </c>
      <c r="N17" s="14">
        <v>14.4</v>
      </c>
      <c r="AE17" s="20"/>
      <c r="AH17" s="17">
        <f t="shared" si="16"/>
        <v>14.4</v>
      </c>
      <c r="AI17" s="18">
        <f>SUMIFS(M17,D17,"*"&amp;$BB$1&amp;"*")</f>
        <v>0</v>
      </c>
      <c r="AJ17" s="18">
        <f>SUMIFS(N17,F17,"*"&amp;$BB$1&amp;"*")</f>
        <v>14.4</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7">
        <v>2019</v>
      </c>
      <c r="B18" s="16">
        <v>37383</v>
      </c>
      <c r="C18" t="s">
        <v>62</v>
      </c>
      <c r="D18" t="s">
        <v>320</v>
      </c>
      <c r="E18" t="s">
        <v>63</v>
      </c>
      <c r="F18" t="s">
        <v>301</v>
      </c>
      <c r="G18" t="s">
        <v>303</v>
      </c>
      <c r="H18" s="48" t="s">
        <v>329</v>
      </c>
      <c r="I18" t="s">
        <v>68</v>
      </c>
      <c r="J18" s="14">
        <v>30</v>
      </c>
      <c r="K18" s="14" t="s">
        <v>62</v>
      </c>
      <c r="L18" t="s">
        <v>4</v>
      </c>
      <c r="M18" s="14">
        <v>8.8000000000000007</v>
      </c>
      <c r="N18" s="14">
        <v>7.2</v>
      </c>
      <c r="AE18" s="20"/>
      <c r="AH18" s="17">
        <f t="shared" si="16"/>
        <v>7.2</v>
      </c>
      <c r="AI18" s="18">
        <f>SUMIFS(M18,D18,"*"&amp;$BB$1&amp;"*")</f>
        <v>0</v>
      </c>
      <c r="AJ18" s="18">
        <f>SUMIFS(N18,F18,"*"&amp;$BB$1&amp;"*")</f>
        <v>7.2</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7">
        <v>2021</v>
      </c>
      <c r="B19" s="16">
        <v>37383</v>
      </c>
      <c r="C19" t="s">
        <v>62</v>
      </c>
      <c r="D19" t="s">
        <v>357</v>
      </c>
      <c r="E19" t="s">
        <v>63</v>
      </c>
      <c r="F19" t="s">
        <v>358</v>
      </c>
      <c r="G19" t="s">
        <v>303</v>
      </c>
      <c r="H19" s="48" t="s">
        <v>359</v>
      </c>
      <c r="I19" t="s">
        <v>82</v>
      </c>
      <c r="J19" s="14">
        <v>35</v>
      </c>
      <c r="K19" s="14" t="s">
        <v>63</v>
      </c>
      <c r="L19" t="s">
        <v>3</v>
      </c>
      <c r="M19" s="14">
        <v>7.7</v>
      </c>
      <c r="N19" s="14">
        <v>10.8</v>
      </c>
      <c r="O19" t="s">
        <v>62</v>
      </c>
      <c r="P19" s="21" t="s">
        <v>360</v>
      </c>
      <c r="Q19" t="s">
        <v>63</v>
      </c>
      <c r="R19" t="s">
        <v>301</v>
      </c>
      <c r="S19" t="s">
        <v>62</v>
      </c>
      <c r="T19" t="s">
        <v>361</v>
      </c>
      <c r="U19" t="s">
        <v>63</v>
      </c>
      <c r="V19" t="s">
        <v>362</v>
      </c>
      <c r="W19" t="s">
        <v>62</v>
      </c>
      <c r="X19" t="s">
        <v>320</v>
      </c>
      <c r="AE19" s="20"/>
      <c r="AH19" s="17">
        <f t="shared" si="16"/>
        <v>10.8</v>
      </c>
      <c r="AI19" s="18">
        <f>SUMIFS(M19,D19,"*"&amp;$BB$1&amp;"*")</f>
        <v>0</v>
      </c>
      <c r="AJ19" s="18">
        <f>SUMIFS(N19,F19,"*"&amp;$BB$1&amp;"*")</f>
        <v>0</v>
      </c>
      <c r="AK19" s="18">
        <f t="shared" si="0"/>
        <v>0</v>
      </c>
      <c r="AL19" s="18">
        <f t="shared" si="1"/>
        <v>0</v>
      </c>
      <c r="AM19" s="18">
        <f t="shared" si="2"/>
        <v>0</v>
      </c>
      <c r="AN19" s="18">
        <f t="shared" si="3"/>
        <v>10.8</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2084</v>
      </c>
      <c r="B20" s="16">
        <v>37398</v>
      </c>
      <c r="C20" t="s">
        <v>62</v>
      </c>
      <c r="D20" t="s">
        <v>330</v>
      </c>
      <c r="E20" t="s">
        <v>63</v>
      </c>
      <c r="F20" t="s">
        <v>301</v>
      </c>
      <c r="G20" t="s">
        <v>303</v>
      </c>
      <c r="H20" s="48" t="s">
        <v>329</v>
      </c>
      <c r="I20" t="s">
        <v>68</v>
      </c>
      <c r="J20" s="14">
        <v>17</v>
      </c>
      <c r="K20" s="14" t="s">
        <v>62</v>
      </c>
      <c r="L20" t="s">
        <v>4</v>
      </c>
      <c r="M20" s="14">
        <v>5.42</v>
      </c>
      <c r="N20" s="14">
        <v>4.08</v>
      </c>
      <c r="AE20" s="20"/>
      <c r="AH20" s="17">
        <f t="shared" si="16"/>
        <v>4.08</v>
      </c>
      <c r="AI20" s="18">
        <f>SUMIFS(M20,D20,"*"&amp;$BB$1&amp;"*")</f>
        <v>0</v>
      </c>
      <c r="AJ20" s="18">
        <f>SUMIFS(N20,F20,"*"&amp;$BB$1&amp;"*")</f>
        <v>4.08</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7">
        <v>2115</v>
      </c>
      <c r="B21" s="16">
        <v>37406</v>
      </c>
      <c r="C21" t="s">
        <v>62</v>
      </c>
      <c r="D21" t="s">
        <v>320</v>
      </c>
      <c r="E21" t="s">
        <v>63</v>
      </c>
      <c r="F21" t="s">
        <v>301</v>
      </c>
      <c r="G21" t="s">
        <v>303</v>
      </c>
      <c r="H21" s="48" t="s">
        <v>331</v>
      </c>
      <c r="I21" t="s">
        <v>68</v>
      </c>
      <c r="J21" s="14">
        <v>25</v>
      </c>
      <c r="K21" s="14" t="s">
        <v>304</v>
      </c>
      <c r="L21" t="s">
        <v>5</v>
      </c>
      <c r="M21" s="14">
        <v>6.25</v>
      </c>
      <c r="N21" s="14">
        <v>6.25</v>
      </c>
      <c r="AH21" s="17">
        <f t="shared" si="16"/>
        <v>6.25</v>
      </c>
      <c r="AI21" s="18">
        <f>SUMIFS(M21,D21,"*"&amp;$BB$1&amp;"*")</f>
        <v>0</v>
      </c>
      <c r="AJ21" s="18">
        <f>SUMIFS(N21,F21,"*"&amp;$BB$1&amp;"*")</f>
        <v>6.25</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5</v>
      </c>
    </row>
    <row r="22" spans="1:75" x14ac:dyDescent="0.25">
      <c r="A22" s="97">
        <v>2123</v>
      </c>
      <c r="B22" s="16">
        <v>37407</v>
      </c>
      <c r="C22" t="s">
        <v>62</v>
      </c>
      <c r="D22" t="s">
        <v>323</v>
      </c>
      <c r="E22" t="s">
        <v>63</v>
      </c>
      <c r="F22" t="s">
        <v>301</v>
      </c>
      <c r="G22" t="s">
        <v>303</v>
      </c>
      <c r="H22" s="48" t="s">
        <v>332</v>
      </c>
      <c r="I22" t="s">
        <v>68</v>
      </c>
      <c r="J22" s="14">
        <v>25</v>
      </c>
      <c r="K22" s="14" t="s">
        <v>63</v>
      </c>
      <c r="L22" t="s">
        <v>4</v>
      </c>
      <c r="M22" s="14">
        <v>6</v>
      </c>
      <c r="N22" s="14">
        <v>7.5</v>
      </c>
      <c r="AE22" s="20"/>
      <c r="AH22" s="17">
        <f t="shared" si="16"/>
        <v>7.5</v>
      </c>
      <c r="AI22" s="18">
        <f>SUMIFS(M22,D22,"*"&amp;$BB$1&amp;"*")</f>
        <v>0</v>
      </c>
      <c r="AJ22" s="18">
        <f>SUMIFS(N22,F22,"*"&amp;$BB$1&amp;"*")</f>
        <v>7.5</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7">
        <v>2163</v>
      </c>
      <c r="B23" s="16">
        <v>37418</v>
      </c>
      <c r="C23" t="s">
        <v>62</v>
      </c>
      <c r="D23" t="s">
        <v>320</v>
      </c>
      <c r="E23" t="s">
        <v>63</v>
      </c>
      <c r="F23" t="s">
        <v>301</v>
      </c>
      <c r="G23" t="s">
        <v>303</v>
      </c>
      <c r="H23" s="48" t="s">
        <v>324</v>
      </c>
      <c r="I23" t="s">
        <v>68</v>
      </c>
      <c r="J23" s="14">
        <v>55</v>
      </c>
      <c r="K23" s="14" t="s">
        <v>63</v>
      </c>
      <c r="L23" t="s">
        <v>4</v>
      </c>
      <c r="M23" s="14">
        <v>13.2</v>
      </c>
      <c r="N23" s="14">
        <v>15.3</v>
      </c>
      <c r="AE23" s="20"/>
      <c r="AH23" s="17">
        <f t="shared" si="16"/>
        <v>15.3</v>
      </c>
      <c r="AI23" s="18">
        <f>SUMIFS(M23,D23,"*"&amp;$BB$1&amp;"*")</f>
        <v>0</v>
      </c>
      <c r="AJ23" s="18">
        <f>SUMIFS(N23,F23,"*"&amp;$BB$1&amp;"*")</f>
        <v>15.3</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7">
        <v>2174</v>
      </c>
      <c r="B24" s="16">
        <v>37421</v>
      </c>
      <c r="C24" t="s">
        <v>62</v>
      </c>
      <c r="D24" t="s">
        <v>330</v>
      </c>
      <c r="E24" t="s">
        <v>63</v>
      </c>
      <c r="F24" t="s">
        <v>301</v>
      </c>
      <c r="G24" t="s">
        <v>303</v>
      </c>
      <c r="H24" s="48" t="s">
        <v>332</v>
      </c>
      <c r="I24" t="s">
        <v>68</v>
      </c>
      <c r="J24" s="14">
        <v>20</v>
      </c>
      <c r="K24" s="14" t="s">
        <v>63</v>
      </c>
      <c r="L24" t="s">
        <v>4</v>
      </c>
      <c r="M24" s="14">
        <v>4.8</v>
      </c>
      <c r="N24" s="14">
        <v>6.2</v>
      </c>
      <c r="AE24" s="20"/>
      <c r="AH24" s="17">
        <f t="shared" si="16"/>
        <v>6.2</v>
      </c>
      <c r="AI24" s="18">
        <f>SUMIFS(M24,D24,"*"&amp;$BB$1&amp;"*")</f>
        <v>0</v>
      </c>
      <c r="AJ24" s="18">
        <f>SUMIFS(N24,F24,"*"&amp;$BB$1&amp;"*")</f>
        <v>6.2</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7">
        <v>2283</v>
      </c>
      <c r="B25" s="16">
        <v>37446</v>
      </c>
      <c r="C25" t="s">
        <v>62</v>
      </c>
      <c r="D25" t="s">
        <v>323</v>
      </c>
      <c r="E25" t="s">
        <v>63</v>
      </c>
      <c r="F25" t="s">
        <v>301</v>
      </c>
      <c r="G25" t="s">
        <v>303</v>
      </c>
      <c r="H25" s="48" t="s">
        <v>324</v>
      </c>
      <c r="I25" t="s">
        <v>68</v>
      </c>
      <c r="J25" s="14">
        <v>47</v>
      </c>
      <c r="K25" s="14" t="s">
        <v>63</v>
      </c>
      <c r="L25" t="s">
        <v>3</v>
      </c>
      <c r="M25" s="14">
        <v>10.34</v>
      </c>
      <c r="N25" s="14">
        <v>14.16</v>
      </c>
      <c r="AE25" s="20"/>
      <c r="AH25" s="17">
        <f t="shared" si="16"/>
        <v>14.16</v>
      </c>
      <c r="AI25" s="18">
        <f>SUMIFS(M25,D25,"*"&amp;$BB$1&amp;"*")</f>
        <v>0</v>
      </c>
      <c r="AJ25" s="18">
        <f>SUMIFS(N25,F25,"*"&amp;$BB$1&amp;"*")</f>
        <v>14.16</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2417</v>
      </c>
      <c r="B26" s="16">
        <v>37478</v>
      </c>
      <c r="C26" t="s">
        <v>62</v>
      </c>
      <c r="D26" t="s">
        <v>328</v>
      </c>
      <c r="E26" t="s">
        <v>63</v>
      </c>
      <c r="F26" t="s">
        <v>301</v>
      </c>
      <c r="G26" t="s">
        <v>303</v>
      </c>
      <c r="H26" s="48" t="s">
        <v>333</v>
      </c>
      <c r="I26" t="s">
        <v>68</v>
      </c>
      <c r="J26" s="14">
        <v>22</v>
      </c>
      <c r="K26" s="14" t="s">
        <v>304</v>
      </c>
      <c r="L26" t="s">
        <v>5</v>
      </c>
      <c r="M26" s="14">
        <v>5.5</v>
      </c>
      <c r="N26" s="14">
        <v>5.5</v>
      </c>
      <c r="AH26" s="17">
        <f t="shared" si="16"/>
        <v>5.5</v>
      </c>
      <c r="AI26" s="18">
        <f>SUMIFS(M26,D26,"*"&amp;$BB$1&amp;"*")</f>
        <v>0</v>
      </c>
      <c r="AJ26" s="18">
        <f>SUMIFS(N26,F26,"*"&amp;$BB$1&amp;"*")</f>
        <v>5.5</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7">
        <v>2444</v>
      </c>
      <c r="B27" s="16">
        <v>37484</v>
      </c>
      <c r="C27" t="s">
        <v>62</v>
      </c>
      <c r="D27" t="s">
        <v>330</v>
      </c>
      <c r="E27" t="s">
        <v>63</v>
      </c>
      <c r="F27" t="s">
        <v>301</v>
      </c>
      <c r="G27" t="s">
        <v>303</v>
      </c>
      <c r="H27" s="48" t="s">
        <v>332</v>
      </c>
      <c r="I27" t="s">
        <v>68</v>
      </c>
      <c r="J27" s="14">
        <v>10</v>
      </c>
      <c r="K27" s="14" t="s">
        <v>63</v>
      </c>
      <c r="L27" t="s">
        <v>3</v>
      </c>
      <c r="M27" s="14">
        <v>2.2000000000000002</v>
      </c>
      <c r="N27" s="14">
        <v>3.8</v>
      </c>
      <c r="AH27" s="17">
        <f t="shared" si="16"/>
        <v>3.8</v>
      </c>
      <c r="AI27" s="18">
        <f>SUMIFS(M27,D27,"*"&amp;$BB$1&amp;"*")</f>
        <v>0</v>
      </c>
      <c r="AJ27" s="18">
        <f>SUMIFS(N27,F27,"*"&amp;$BB$1&amp;"*")</f>
        <v>3.8</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97">
        <v>2490</v>
      </c>
      <c r="B28" s="16">
        <v>37492</v>
      </c>
      <c r="C28" t="s">
        <v>62</v>
      </c>
      <c r="D28" t="s">
        <v>330</v>
      </c>
      <c r="E28" t="s">
        <v>63</v>
      </c>
      <c r="F28" t="s">
        <v>301</v>
      </c>
      <c r="G28" t="s">
        <v>303</v>
      </c>
      <c r="H28" s="48" t="s">
        <v>333</v>
      </c>
      <c r="I28" t="s">
        <v>68</v>
      </c>
      <c r="J28" s="14">
        <v>32</v>
      </c>
      <c r="K28" s="14" t="s">
        <v>63</v>
      </c>
      <c r="L28" t="s">
        <v>3</v>
      </c>
      <c r="M28" s="14">
        <v>7.04</v>
      </c>
      <c r="N28" s="14">
        <v>9.9600000000000009</v>
      </c>
      <c r="AH28" s="17">
        <f t="shared" si="16"/>
        <v>9.9600000000000009</v>
      </c>
      <c r="AI28" s="18">
        <f>SUMIFS(M28,D28,"*"&amp;$BB$1&amp;"*")</f>
        <v>0</v>
      </c>
      <c r="AJ28" s="18">
        <f>SUMIFS(N28,F28,"*"&amp;$BB$1&amp;"*")</f>
        <v>9.9600000000000009</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7">
        <v>2555</v>
      </c>
      <c r="B29" s="16">
        <v>37506</v>
      </c>
      <c r="C29" t="s">
        <v>62</v>
      </c>
      <c r="D29" t="s">
        <v>320</v>
      </c>
      <c r="E29" t="s">
        <v>63</v>
      </c>
      <c r="F29" t="s">
        <v>301</v>
      </c>
      <c r="G29" t="s">
        <v>303</v>
      </c>
      <c r="H29" s="48" t="s">
        <v>325</v>
      </c>
      <c r="I29" t="s">
        <v>68</v>
      </c>
      <c r="J29" s="14">
        <v>42</v>
      </c>
      <c r="K29" s="14" t="s">
        <v>63</v>
      </c>
      <c r="L29" t="s">
        <v>3</v>
      </c>
      <c r="M29" s="14">
        <v>9.24</v>
      </c>
      <c r="N29" s="14">
        <v>12.76</v>
      </c>
      <c r="AH29" s="17">
        <f t="shared" si="16"/>
        <v>12.76</v>
      </c>
      <c r="AI29" s="18">
        <f>SUMIFS(M29,D29,"*"&amp;$BB$1&amp;"*")</f>
        <v>0</v>
      </c>
      <c r="AJ29" s="18">
        <f>SUMIFS(N29,F29,"*"&amp;$BB$1&amp;"*")</f>
        <v>12.76</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97">
        <v>2920</v>
      </c>
      <c r="B30" s="16">
        <v>37598</v>
      </c>
      <c r="C30" t="s">
        <v>62</v>
      </c>
      <c r="D30" t="s">
        <v>334</v>
      </c>
      <c r="E30" t="s">
        <v>63</v>
      </c>
      <c r="F30" t="s">
        <v>301</v>
      </c>
      <c r="G30" t="s">
        <v>311</v>
      </c>
      <c r="H30" s="98" t="s">
        <v>392</v>
      </c>
      <c r="I30" t="s">
        <v>68</v>
      </c>
      <c r="J30" s="14">
        <v>24</v>
      </c>
      <c r="K30" s="14" t="s">
        <v>304</v>
      </c>
      <c r="L30" t="s">
        <v>5</v>
      </c>
      <c r="M30" s="14">
        <v>6</v>
      </c>
      <c r="N30" s="14">
        <v>6</v>
      </c>
      <c r="AH30" s="17">
        <f t="shared" si="16"/>
        <v>6</v>
      </c>
      <c r="AI30" s="18">
        <f>SUMIFS(M30,D30,"*"&amp;$BB$1&amp;"*")</f>
        <v>0</v>
      </c>
      <c r="AJ30" s="18">
        <f>SUMIFS(N30,F30,"*"&amp;$BB$1&amp;"*")</f>
        <v>6</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7">
        <v>3038</v>
      </c>
      <c r="B31" s="16">
        <v>37619</v>
      </c>
      <c r="C31" t="s">
        <v>62</v>
      </c>
      <c r="D31" t="s">
        <v>335</v>
      </c>
      <c r="E31" t="s">
        <v>63</v>
      </c>
      <c r="F31" t="s">
        <v>301</v>
      </c>
      <c r="G31" t="s">
        <v>318</v>
      </c>
      <c r="H31" s="98" t="s">
        <v>393</v>
      </c>
      <c r="I31" t="s">
        <v>68</v>
      </c>
      <c r="J31" s="14">
        <v>61</v>
      </c>
      <c r="K31" s="14" t="s">
        <v>63</v>
      </c>
      <c r="L31" t="s">
        <v>3</v>
      </c>
      <c r="M31" s="14">
        <v>13.42</v>
      </c>
      <c r="N31" s="14">
        <v>18.079999999999998</v>
      </c>
      <c r="AH31" s="17">
        <f t="shared" si="16"/>
        <v>18.079999999999998</v>
      </c>
      <c r="AI31" s="18">
        <f>SUMIFS(M31,D31,"*"&amp;$BB$1&amp;"*")</f>
        <v>0</v>
      </c>
      <c r="AJ31" s="18">
        <f>SUMIFS(N31,F31,"*"&amp;$BB$1&amp;"*")</f>
        <v>18.079999999999998</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7">
        <v>3259</v>
      </c>
      <c r="B32" s="16">
        <v>37654</v>
      </c>
      <c r="C32" t="s">
        <v>62</v>
      </c>
      <c r="D32" t="s">
        <v>336</v>
      </c>
      <c r="E32" t="s">
        <v>63</v>
      </c>
      <c r="F32" t="s">
        <v>301</v>
      </c>
      <c r="G32" t="s">
        <v>303</v>
      </c>
      <c r="H32" s="48" t="s">
        <v>324</v>
      </c>
      <c r="I32" t="s">
        <v>67</v>
      </c>
      <c r="J32" s="14">
        <v>86</v>
      </c>
      <c r="K32" s="14" t="s">
        <v>63</v>
      </c>
      <c r="L32" t="s">
        <v>4</v>
      </c>
      <c r="M32" s="14">
        <v>10.32</v>
      </c>
      <c r="N32" s="14">
        <v>11.68</v>
      </c>
      <c r="AH32" s="17">
        <f t="shared" si="16"/>
        <v>11.68</v>
      </c>
      <c r="AI32" s="18">
        <f>SUMIFS(M32,D32,"*"&amp;$BB$1&amp;"*")</f>
        <v>0</v>
      </c>
      <c r="AJ32" s="18">
        <f>SUMIFS(N32,F32,"*"&amp;$BB$1&amp;"*")</f>
        <v>11.68</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3435</v>
      </c>
      <c r="B33" s="16">
        <v>37686</v>
      </c>
      <c r="C33" t="s">
        <v>62</v>
      </c>
      <c r="D33" t="s">
        <v>337</v>
      </c>
      <c r="E33" t="s">
        <v>63</v>
      </c>
      <c r="F33" t="s">
        <v>301</v>
      </c>
      <c r="G33" t="s">
        <v>316</v>
      </c>
      <c r="H33" s="98" t="s">
        <v>394</v>
      </c>
      <c r="I33" t="s">
        <v>68</v>
      </c>
      <c r="J33" s="14">
        <v>22</v>
      </c>
      <c r="K33" s="14" t="s">
        <v>304</v>
      </c>
      <c r="L33" t="s">
        <v>5</v>
      </c>
      <c r="M33" s="14">
        <v>5.5</v>
      </c>
      <c r="N33" s="14">
        <v>5.5</v>
      </c>
      <c r="AH33" s="17">
        <f t="shared" si="16"/>
        <v>5.5</v>
      </c>
      <c r="AI33" s="18">
        <f>SUMIFS(M33,D33,"*"&amp;$BB$1&amp;"*")</f>
        <v>0</v>
      </c>
      <c r="AJ33" s="18">
        <f>SUMIFS(N33,F33,"*"&amp;$BB$1&amp;"*")</f>
        <v>5.5</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7">
        <v>3438</v>
      </c>
      <c r="B34" s="16">
        <v>37686</v>
      </c>
      <c r="C34" t="s">
        <v>62</v>
      </c>
      <c r="D34" t="s">
        <v>335</v>
      </c>
      <c r="E34" t="s">
        <v>63</v>
      </c>
      <c r="F34" t="s">
        <v>301</v>
      </c>
      <c r="G34" t="s">
        <v>311</v>
      </c>
      <c r="H34" s="98" t="s">
        <v>395</v>
      </c>
      <c r="I34" t="s">
        <v>68</v>
      </c>
      <c r="J34" s="14">
        <v>72</v>
      </c>
      <c r="K34" s="14" t="s">
        <v>304</v>
      </c>
      <c r="L34" t="s">
        <v>5</v>
      </c>
      <c r="M34" s="14">
        <v>18</v>
      </c>
      <c r="N34" s="14">
        <v>18</v>
      </c>
      <c r="AH34" s="17">
        <f t="shared" si="16"/>
        <v>18</v>
      </c>
      <c r="AI34" s="18">
        <f>SUMIFS(M34,D34,"*"&amp;$BB$1&amp;"*")</f>
        <v>0</v>
      </c>
      <c r="AJ34" s="18">
        <f>SUMIFS(N34,F34,"*"&amp;$BB$1&amp;"*")</f>
        <v>18</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97">
        <v>3778</v>
      </c>
      <c r="B35" s="16">
        <v>37773</v>
      </c>
      <c r="C35" t="s">
        <v>62</v>
      </c>
      <c r="D35" t="s">
        <v>338</v>
      </c>
      <c r="E35" t="s">
        <v>63</v>
      </c>
      <c r="F35" t="s">
        <v>301</v>
      </c>
      <c r="G35" t="s">
        <v>339</v>
      </c>
      <c r="H35" s="48" t="s">
        <v>340</v>
      </c>
      <c r="I35" t="s">
        <v>68</v>
      </c>
      <c r="J35" s="14">
        <v>18</v>
      </c>
      <c r="K35" s="14" t="s">
        <v>63</v>
      </c>
      <c r="L35" t="s">
        <v>3</v>
      </c>
      <c r="M35" s="14">
        <v>3.96</v>
      </c>
      <c r="N35" s="14">
        <v>6.04</v>
      </c>
      <c r="AH35" s="17">
        <f t="shared" si="16"/>
        <v>6.04</v>
      </c>
      <c r="AI35" s="18">
        <f>SUMIFS(M35,D35,"*"&amp;$BB$1&amp;"*")</f>
        <v>0</v>
      </c>
      <c r="AJ35" s="18">
        <f>SUMIFS(N35,F35,"*"&amp;$BB$1&amp;"*")</f>
        <v>6.04</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7">
        <v>3938</v>
      </c>
      <c r="B36" s="16">
        <v>37815</v>
      </c>
      <c r="C36" t="s">
        <v>62</v>
      </c>
      <c r="D36" t="s">
        <v>338</v>
      </c>
      <c r="E36" t="s">
        <v>63</v>
      </c>
      <c r="F36" t="s">
        <v>301</v>
      </c>
      <c r="G36" t="s">
        <v>339</v>
      </c>
      <c r="H36" s="48" t="s">
        <v>341</v>
      </c>
      <c r="I36" t="s">
        <v>68</v>
      </c>
      <c r="J36" s="14">
        <v>8</v>
      </c>
      <c r="K36" s="14" t="s">
        <v>62</v>
      </c>
      <c r="L36" t="s">
        <v>3</v>
      </c>
      <c r="M36" s="14">
        <v>3.24</v>
      </c>
      <c r="N36" s="14">
        <v>1.76</v>
      </c>
      <c r="AH36" s="17">
        <f t="shared" si="16"/>
        <v>1.76</v>
      </c>
      <c r="AI36" s="18">
        <f>SUMIFS(M36,D36,"*"&amp;$BB$1&amp;"*")</f>
        <v>0</v>
      </c>
      <c r="AJ36" s="18">
        <f>SUMIFS(N36,F36,"*"&amp;$BB$1&amp;"*")</f>
        <v>1.76</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7">
        <v>3980</v>
      </c>
      <c r="B37" s="16">
        <v>37827</v>
      </c>
      <c r="C37" t="s">
        <v>62</v>
      </c>
      <c r="D37" t="s">
        <v>336</v>
      </c>
      <c r="E37" t="s">
        <v>63</v>
      </c>
      <c r="F37" t="s">
        <v>301</v>
      </c>
      <c r="G37" t="s">
        <v>303</v>
      </c>
      <c r="H37" s="48" t="s">
        <v>333</v>
      </c>
      <c r="I37" t="s">
        <v>67</v>
      </c>
      <c r="J37" s="14">
        <v>94</v>
      </c>
      <c r="K37" s="14" t="s">
        <v>62</v>
      </c>
      <c r="L37" t="s">
        <v>4</v>
      </c>
      <c r="M37" s="14">
        <v>12.72</v>
      </c>
      <c r="N37" s="14">
        <v>11.28</v>
      </c>
      <c r="AH37" s="17">
        <f t="shared" si="16"/>
        <v>11.28</v>
      </c>
      <c r="AI37" s="18">
        <f>SUMIFS(M37,D37,"*"&amp;$BB$1&amp;"*")</f>
        <v>0</v>
      </c>
      <c r="AJ37" s="18">
        <f>SUMIFS(N37,F37,"*"&amp;$BB$1&amp;"*")</f>
        <v>11.28</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1644</v>
      </c>
      <c r="BE37" t="s">
        <v>68</v>
      </c>
      <c r="BV37" cm="1">
        <f t="array" ref="BV37">SUMPRODUCT(--EXACT($BW$37,$I$2:$I$4276))</f>
        <v>0</v>
      </c>
      <c r="BW37" t="s">
        <v>64</v>
      </c>
    </row>
    <row r="38" spans="1:75" x14ac:dyDescent="0.25">
      <c r="A38" s="97">
        <v>3981</v>
      </c>
      <c r="B38" s="16">
        <v>37827</v>
      </c>
      <c r="C38" t="s">
        <v>62</v>
      </c>
      <c r="D38" t="s">
        <v>338</v>
      </c>
      <c r="E38" t="s">
        <v>63</v>
      </c>
      <c r="F38" t="s">
        <v>301</v>
      </c>
      <c r="G38" t="s">
        <v>339</v>
      </c>
      <c r="H38" s="48" t="s">
        <v>342</v>
      </c>
      <c r="I38" t="s">
        <v>68</v>
      </c>
      <c r="J38" s="14">
        <v>23</v>
      </c>
      <c r="K38" s="14" t="s">
        <v>304</v>
      </c>
      <c r="L38" t="s">
        <v>5</v>
      </c>
      <c r="M38" s="14">
        <v>5.75</v>
      </c>
      <c r="N38" s="14">
        <v>5.75</v>
      </c>
      <c r="AH38" s="17">
        <f t="shared" si="16"/>
        <v>5.75</v>
      </c>
      <c r="AI38" s="18">
        <f>SUMIFS(M38,D38,"*"&amp;$BB$1&amp;"*")</f>
        <v>0</v>
      </c>
      <c r="AJ38" s="18">
        <f>SUMIFS(N38,F38,"*"&amp;$BB$1&amp;"*")</f>
        <v>5.75</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291</v>
      </c>
      <c r="BE38" t="s">
        <v>67</v>
      </c>
    </row>
    <row r="39" spans="1:75" x14ac:dyDescent="0.25">
      <c r="A39" s="97">
        <v>4523</v>
      </c>
      <c r="B39" s="16">
        <v>37935</v>
      </c>
      <c r="C39" t="s">
        <v>62</v>
      </c>
      <c r="D39" t="s">
        <v>338</v>
      </c>
      <c r="E39" t="s">
        <v>63</v>
      </c>
      <c r="F39" t="s">
        <v>301</v>
      </c>
      <c r="G39" t="s">
        <v>339</v>
      </c>
      <c r="H39" s="48" t="s">
        <v>343</v>
      </c>
      <c r="I39" t="s">
        <v>68</v>
      </c>
      <c r="J39" s="14">
        <v>22</v>
      </c>
      <c r="K39" s="14" t="s">
        <v>63</v>
      </c>
      <c r="L39" t="s">
        <v>3</v>
      </c>
      <c r="M39" s="14">
        <v>4.84</v>
      </c>
      <c r="N39" s="14">
        <v>7.16</v>
      </c>
      <c r="AH39" s="17">
        <f t="shared" si="16"/>
        <v>7.16</v>
      </c>
      <c r="AI39" s="18">
        <f>SUMIFS(M39,D39,"*"&amp;$BB$1&amp;"*")</f>
        <v>0</v>
      </c>
      <c r="AJ39" s="18">
        <f>SUMIFS(N39,F39,"*"&amp;$BB$1&amp;"*")</f>
        <v>7.16</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223</v>
      </c>
      <c r="BE39" t="s">
        <v>173</v>
      </c>
    </row>
    <row r="40" spans="1:75" x14ac:dyDescent="0.25">
      <c r="A40" s="97">
        <v>4823</v>
      </c>
      <c r="B40" s="16">
        <v>38000</v>
      </c>
      <c r="C40" t="s">
        <v>62</v>
      </c>
      <c r="D40" t="s">
        <v>338</v>
      </c>
      <c r="E40" t="s">
        <v>63</v>
      </c>
      <c r="F40" t="s">
        <v>301</v>
      </c>
      <c r="G40" t="s">
        <v>339</v>
      </c>
      <c r="H40" s="48" t="s">
        <v>344</v>
      </c>
      <c r="I40" t="s">
        <v>68</v>
      </c>
      <c r="J40" s="14">
        <v>14</v>
      </c>
      <c r="K40" s="14" t="s">
        <v>63</v>
      </c>
      <c r="L40" t="s">
        <v>3</v>
      </c>
      <c r="M40" s="14">
        <v>3.08</v>
      </c>
      <c r="N40" s="14">
        <v>4.92</v>
      </c>
      <c r="AH40" s="17">
        <f t="shared" si="16"/>
        <v>4.92</v>
      </c>
      <c r="AI40" s="18">
        <f>SUMIFS(M40,D40,"*"&amp;$BB$1&amp;"*")</f>
        <v>0</v>
      </c>
      <c r="AJ40" s="18">
        <f>SUMIFS(N40,F40,"*"&amp;$BB$1&amp;"*")</f>
        <v>4.92</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97">
        <v>4963</v>
      </c>
      <c r="B41" s="16">
        <v>38028</v>
      </c>
      <c r="C41" t="s">
        <v>62</v>
      </c>
      <c r="D41" t="s">
        <v>301</v>
      </c>
      <c r="E41" t="s">
        <v>63</v>
      </c>
      <c r="F41" t="s">
        <v>302</v>
      </c>
      <c r="G41" t="s">
        <v>303</v>
      </c>
      <c r="H41" s="98" t="s">
        <v>379</v>
      </c>
      <c r="I41" t="s">
        <v>68</v>
      </c>
      <c r="J41" s="14">
        <v>12</v>
      </c>
      <c r="K41" s="14" t="s">
        <v>304</v>
      </c>
      <c r="L41" t="s">
        <v>5</v>
      </c>
      <c r="M41" s="14">
        <v>3</v>
      </c>
      <c r="N41" s="14">
        <v>3</v>
      </c>
      <c r="AH41" s="17">
        <f t="shared" si="16"/>
        <v>3</v>
      </c>
      <c r="AI41" s="18">
        <f>SUMIFS(M41,D41,"*"&amp;$BB$1&amp;"*")</f>
        <v>3</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64</v>
      </c>
      <c r="BV41">
        <f>SUM(BN3,BN8,BV14,BV27,BV37)</f>
        <v>67</v>
      </c>
      <c r="BW41" t="s">
        <v>109</v>
      </c>
    </row>
    <row r="42" spans="1:75" x14ac:dyDescent="0.25">
      <c r="A42" s="97">
        <v>4964</v>
      </c>
      <c r="B42" s="16">
        <v>38028</v>
      </c>
      <c r="C42" t="s">
        <v>62</v>
      </c>
      <c r="D42" t="s">
        <v>302</v>
      </c>
      <c r="E42" t="s">
        <v>63</v>
      </c>
      <c r="F42" t="s">
        <v>301</v>
      </c>
      <c r="G42" t="s">
        <v>303</v>
      </c>
      <c r="H42" s="98" t="s">
        <v>379</v>
      </c>
      <c r="I42" t="s">
        <v>68</v>
      </c>
      <c r="J42" s="14">
        <v>12</v>
      </c>
      <c r="K42" s="14" t="s">
        <v>63</v>
      </c>
      <c r="L42" t="s">
        <v>3</v>
      </c>
      <c r="M42" s="14">
        <v>2.64</v>
      </c>
      <c r="N42" s="14">
        <v>4.3599999999999994</v>
      </c>
      <c r="AH42" s="17">
        <f t="shared" si="16"/>
        <v>4.3599999999999994</v>
      </c>
      <c r="AI42" s="18">
        <f>SUMIFS(M42,D42,"*"&amp;$BB$1&amp;"*")</f>
        <v>0</v>
      </c>
      <c r="AJ42" s="18">
        <f>SUMIFS(N42,F42,"*"&amp;$BB$1&amp;"*")</f>
        <v>4.3599999999999994</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2158</v>
      </c>
      <c r="BE42" t="s">
        <v>79</v>
      </c>
    </row>
    <row r="43" spans="1:75" x14ac:dyDescent="0.25">
      <c r="A43" s="97">
        <v>5017</v>
      </c>
      <c r="B43" s="16">
        <v>38039</v>
      </c>
      <c r="C43" t="s">
        <v>62</v>
      </c>
      <c r="D43" t="s">
        <v>338</v>
      </c>
      <c r="E43" t="s">
        <v>63</v>
      </c>
      <c r="F43" t="s">
        <v>301</v>
      </c>
      <c r="G43" t="s">
        <v>339</v>
      </c>
      <c r="H43" s="48" t="s">
        <v>345</v>
      </c>
      <c r="I43" t="s">
        <v>68</v>
      </c>
      <c r="J43" s="14">
        <v>19</v>
      </c>
      <c r="K43" s="14" t="s">
        <v>63</v>
      </c>
      <c r="L43" t="s">
        <v>3</v>
      </c>
      <c r="M43" s="14">
        <v>4.18</v>
      </c>
      <c r="N43" s="14">
        <v>6.32</v>
      </c>
      <c r="AH43" s="17">
        <f t="shared" si="16"/>
        <v>6.32</v>
      </c>
      <c r="AI43" s="18">
        <f>SUMIFS(M43,D43,"*"&amp;$BB$1&amp;"*")</f>
        <v>0</v>
      </c>
      <c r="AJ43" s="18">
        <f>SUMIFS(N43,F43,"*"&amp;$BB$1&amp;"*")</f>
        <v>6.32</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7">
        <v>5063</v>
      </c>
      <c r="B44" s="16">
        <v>38053</v>
      </c>
      <c r="C44" t="s">
        <v>62</v>
      </c>
      <c r="D44" t="s">
        <v>336</v>
      </c>
      <c r="E44" t="s">
        <v>63</v>
      </c>
      <c r="F44" t="s">
        <v>301</v>
      </c>
      <c r="G44" t="s">
        <v>303</v>
      </c>
      <c r="H44" s="48" t="s">
        <v>332</v>
      </c>
      <c r="I44" t="s">
        <v>67</v>
      </c>
      <c r="J44" s="14">
        <v>13</v>
      </c>
      <c r="K44" s="14" t="s">
        <v>63</v>
      </c>
      <c r="L44" t="s">
        <v>3</v>
      </c>
      <c r="M44" s="14">
        <v>1.43</v>
      </c>
      <c r="N44" s="14">
        <v>2.3200000000000003</v>
      </c>
      <c r="AH44" s="17">
        <f t="shared" si="16"/>
        <v>2.3200000000000003</v>
      </c>
      <c r="AI44" s="18">
        <f>SUMIFS(M44,D44,"*"&amp;$BB$1&amp;"*")</f>
        <v>0</v>
      </c>
      <c r="AJ44" s="18">
        <f>SUMIFS(N44,F44,"*"&amp;$BB$1&amp;"*")</f>
        <v>2.3200000000000003</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7">
        <v>5123</v>
      </c>
      <c r="B45" s="16">
        <v>38071</v>
      </c>
      <c r="C45" t="s">
        <v>62</v>
      </c>
      <c r="D45" t="s">
        <v>301</v>
      </c>
      <c r="E45" t="s">
        <v>63</v>
      </c>
      <c r="F45" t="s">
        <v>305</v>
      </c>
      <c r="G45" t="s">
        <v>303</v>
      </c>
      <c r="H45" s="98" t="s">
        <v>380</v>
      </c>
      <c r="I45" t="s">
        <v>68</v>
      </c>
      <c r="J45" s="14">
        <v>12</v>
      </c>
      <c r="K45" s="14" t="s">
        <v>304</v>
      </c>
      <c r="L45" t="s">
        <v>5</v>
      </c>
      <c r="M45" s="14">
        <v>3</v>
      </c>
      <c r="N45" s="14">
        <v>3</v>
      </c>
      <c r="AH45" s="17">
        <f t="shared" si="16"/>
        <v>3</v>
      </c>
      <c r="AI45" s="18">
        <f>SUMIFS(M45,D45,"*"&amp;$BB$1&amp;"*")</f>
        <v>3</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7">
        <v>5124</v>
      </c>
      <c r="B46" s="16">
        <v>38071</v>
      </c>
      <c r="C46" t="s">
        <v>62</v>
      </c>
      <c r="D46" t="s">
        <v>305</v>
      </c>
      <c r="E46" t="s">
        <v>63</v>
      </c>
      <c r="F46" t="s">
        <v>301</v>
      </c>
      <c r="G46" t="s">
        <v>303</v>
      </c>
      <c r="H46" s="98" t="s">
        <v>380</v>
      </c>
      <c r="I46" t="s">
        <v>68</v>
      </c>
      <c r="J46" s="14">
        <v>12</v>
      </c>
      <c r="K46" s="14" t="s">
        <v>63</v>
      </c>
      <c r="L46" t="s">
        <v>4</v>
      </c>
      <c r="M46" s="14">
        <v>2.88</v>
      </c>
      <c r="N46" s="14">
        <v>4.12</v>
      </c>
      <c r="AH46" s="17">
        <f t="shared" si="16"/>
        <v>4.12</v>
      </c>
      <c r="AI46" s="18">
        <f>SUMIFS(M46,D46,"*"&amp;$BB$1&amp;"*")</f>
        <v>0</v>
      </c>
      <c r="AJ46" s="18">
        <f>SUMIFS(N46,F46,"*"&amp;$BB$1&amp;"*")</f>
        <v>4.12</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7">
        <v>5603</v>
      </c>
      <c r="B47" s="16">
        <v>38379</v>
      </c>
      <c r="C47" t="s">
        <v>62</v>
      </c>
      <c r="D47" t="s">
        <v>336</v>
      </c>
      <c r="E47" t="s">
        <v>63</v>
      </c>
      <c r="F47" t="s">
        <v>301</v>
      </c>
      <c r="G47" t="s">
        <v>307</v>
      </c>
      <c r="H47" s="48" t="s">
        <v>346</v>
      </c>
      <c r="I47" t="s">
        <v>67</v>
      </c>
      <c r="J47" s="14">
        <v>41</v>
      </c>
      <c r="K47" s="14" t="s">
        <v>304</v>
      </c>
      <c r="L47" t="s">
        <v>5</v>
      </c>
      <c r="M47" s="14">
        <v>5.125</v>
      </c>
      <c r="N47" s="14">
        <v>5.125</v>
      </c>
      <c r="AH47" s="17">
        <f t="shared" si="16"/>
        <v>5.125</v>
      </c>
      <c r="AI47" s="18">
        <f>SUMIFS(M47,D47,"*"&amp;$BB$1&amp;"*")</f>
        <v>0</v>
      </c>
      <c r="AJ47" s="18">
        <f>SUMIFS(N47,F47,"*"&amp;$BB$1&amp;"*")</f>
        <v>5.125</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7">
        <v>5604</v>
      </c>
      <c r="B48" s="16">
        <v>38379</v>
      </c>
      <c r="C48" t="s">
        <v>62</v>
      </c>
      <c r="D48" t="s">
        <v>336</v>
      </c>
      <c r="E48" t="s">
        <v>63</v>
      </c>
      <c r="F48" t="s">
        <v>301</v>
      </c>
      <c r="G48" t="s">
        <v>307</v>
      </c>
      <c r="H48" s="48" t="s">
        <v>347</v>
      </c>
      <c r="I48" t="s">
        <v>67</v>
      </c>
      <c r="J48" s="14">
        <v>13</v>
      </c>
      <c r="K48" s="14" t="s">
        <v>304</v>
      </c>
      <c r="L48" t="s">
        <v>5</v>
      </c>
      <c r="M48" s="14">
        <v>1.625</v>
      </c>
      <c r="N48" s="14">
        <v>1.625</v>
      </c>
      <c r="AH48" s="17">
        <f t="shared" si="16"/>
        <v>1.625</v>
      </c>
      <c r="AI48" s="18">
        <f>SUMIFS(M48,D48,"*"&amp;$BB$1&amp;"*")</f>
        <v>0</v>
      </c>
      <c r="AJ48" s="18">
        <f>SUMIFS(N48,F48,"*"&amp;$BB$1&amp;"*")</f>
        <v>1.625</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7">
        <v>5776</v>
      </c>
      <c r="B49" s="16">
        <v>38404</v>
      </c>
      <c r="C49" t="s">
        <v>62</v>
      </c>
      <c r="D49" t="s">
        <v>336</v>
      </c>
      <c r="E49" t="s">
        <v>63</v>
      </c>
      <c r="F49" t="s">
        <v>301</v>
      </c>
      <c r="G49" t="s">
        <v>307</v>
      </c>
      <c r="H49" s="48" t="s">
        <v>348</v>
      </c>
      <c r="I49" t="s">
        <v>67</v>
      </c>
      <c r="J49" s="14">
        <v>3</v>
      </c>
      <c r="K49" s="14" t="s">
        <v>304</v>
      </c>
      <c r="L49" t="s">
        <v>5</v>
      </c>
      <c r="M49" s="14">
        <v>0.375</v>
      </c>
      <c r="N49" s="14">
        <v>0.375</v>
      </c>
      <c r="AH49" s="17">
        <f t="shared" si="16"/>
        <v>0.375</v>
      </c>
      <c r="AI49" s="18">
        <f>SUMIFS(M49,D49,"*"&amp;$BB$1&amp;"*")</f>
        <v>0</v>
      </c>
      <c r="AJ49" s="18">
        <f>SUMIFS(N49,F49,"*"&amp;$BB$1&amp;"*")</f>
        <v>0.375</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7">
        <v>5777</v>
      </c>
      <c r="B50" s="16">
        <v>38404</v>
      </c>
      <c r="C50" t="s">
        <v>62</v>
      </c>
      <c r="D50" t="s">
        <v>336</v>
      </c>
      <c r="E50" t="s">
        <v>63</v>
      </c>
      <c r="F50" t="s">
        <v>301</v>
      </c>
      <c r="G50" t="s">
        <v>307</v>
      </c>
      <c r="H50" s="48" t="s">
        <v>349</v>
      </c>
      <c r="I50" t="s">
        <v>67</v>
      </c>
      <c r="J50" s="14">
        <v>19</v>
      </c>
      <c r="K50" s="14" t="s">
        <v>304</v>
      </c>
      <c r="L50" t="s">
        <v>5</v>
      </c>
      <c r="M50" s="14">
        <v>2.375</v>
      </c>
      <c r="N50" s="14">
        <v>2.375</v>
      </c>
      <c r="AH50" s="17">
        <f t="shared" si="16"/>
        <v>2.375</v>
      </c>
      <c r="AI50" s="18">
        <f>SUMIFS(M50,D50,"*"&amp;$BB$1&amp;"*")</f>
        <v>0</v>
      </c>
      <c r="AJ50" s="18">
        <f>SUMIFS(N50,F50,"*"&amp;$BB$1&amp;"*")</f>
        <v>2.375</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7">
        <v>5845</v>
      </c>
      <c r="B51" s="16">
        <v>38415</v>
      </c>
      <c r="C51" t="s">
        <v>62</v>
      </c>
      <c r="D51" t="s">
        <v>301</v>
      </c>
      <c r="E51" t="s">
        <v>63</v>
      </c>
      <c r="F51" t="s">
        <v>306</v>
      </c>
      <c r="G51" t="s">
        <v>307</v>
      </c>
      <c r="H51" s="98" t="s">
        <v>381</v>
      </c>
      <c r="I51" t="s">
        <v>68</v>
      </c>
      <c r="J51" s="14">
        <v>27</v>
      </c>
      <c r="K51" s="14" t="s">
        <v>62</v>
      </c>
      <c r="L51" t="s">
        <v>3</v>
      </c>
      <c r="M51" s="14">
        <v>8.56</v>
      </c>
      <c r="N51" s="14">
        <v>5.9399999999999995</v>
      </c>
      <c r="AH51" s="17">
        <f t="shared" si="16"/>
        <v>8.56</v>
      </c>
      <c r="AI51" s="18">
        <f>SUMIFS(M51,D51,"*"&amp;$BB$1&amp;"*")</f>
        <v>8.56</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7">
        <v>5846</v>
      </c>
      <c r="B52" s="16">
        <v>38415</v>
      </c>
      <c r="C52" t="s">
        <v>62</v>
      </c>
      <c r="D52" t="s">
        <v>306</v>
      </c>
      <c r="E52" t="s">
        <v>63</v>
      </c>
      <c r="F52" t="s">
        <v>301</v>
      </c>
      <c r="G52" t="s">
        <v>307</v>
      </c>
      <c r="H52" s="98" t="s">
        <v>381</v>
      </c>
      <c r="I52" t="s">
        <v>68</v>
      </c>
      <c r="J52" s="14">
        <v>27</v>
      </c>
      <c r="K52" s="14" t="s">
        <v>63</v>
      </c>
      <c r="L52" t="s">
        <v>3</v>
      </c>
      <c r="M52" s="14">
        <v>5.9399999999999995</v>
      </c>
      <c r="N52" s="14">
        <v>8.56</v>
      </c>
      <c r="AH52" s="17">
        <f t="shared" si="16"/>
        <v>8.56</v>
      </c>
      <c r="AI52" s="18">
        <f>SUMIFS(M52,D52,"*"&amp;$BB$1&amp;"*")</f>
        <v>0</v>
      </c>
      <c r="AJ52" s="18">
        <f>SUMIFS(N52,F52,"*"&amp;$BB$1&amp;"*")</f>
        <v>8.56</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7">
        <v>5988</v>
      </c>
      <c r="B53" s="16">
        <v>38454</v>
      </c>
      <c r="C53" t="s">
        <v>62</v>
      </c>
      <c r="D53" t="s">
        <v>350</v>
      </c>
      <c r="E53" t="s">
        <v>63</v>
      </c>
      <c r="F53" t="s">
        <v>301</v>
      </c>
      <c r="G53" t="s">
        <v>351</v>
      </c>
      <c r="H53" s="48" t="s">
        <v>352</v>
      </c>
      <c r="I53" t="s">
        <v>68</v>
      </c>
      <c r="J53" s="14">
        <v>15</v>
      </c>
      <c r="K53" s="14" t="s">
        <v>63</v>
      </c>
      <c r="L53" t="s">
        <v>3</v>
      </c>
      <c r="M53" s="14">
        <v>3.3</v>
      </c>
      <c r="N53" s="14">
        <v>5.2</v>
      </c>
      <c r="AH53" s="17">
        <f t="shared" si="16"/>
        <v>5.2</v>
      </c>
      <c r="AI53" s="18">
        <f>SUMIFS(M53,D53,"*"&amp;$BB$1&amp;"*")</f>
        <v>0</v>
      </c>
      <c r="AJ53" s="18">
        <f>SUMIFS(N53,F53,"*"&amp;$BB$1&amp;"*")</f>
        <v>5.2</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7">
        <v>6444</v>
      </c>
      <c r="B54" s="16">
        <v>38547</v>
      </c>
      <c r="C54" t="s">
        <v>62</v>
      </c>
      <c r="D54" t="s">
        <v>306</v>
      </c>
      <c r="E54" t="s">
        <v>63</v>
      </c>
      <c r="F54" t="s">
        <v>301</v>
      </c>
      <c r="G54" t="s">
        <v>351</v>
      </c>
      <c r="H54" s="98" t="s">
        <v>396</v>
      </c>
      <c r="I54" t="s">
        <v>68</v>
      </c>
      <c r="J54" s="14">
        <v>23</v>
      </c>
      <c r="K54" s="14" t="s">
        <v>304</v>
      </c>
      <c r="L54" t="s">
        <v>5</v>
      </c>
      <c r="M54" s="14">
        <v>5.75</v>
      </c>
      <c r="N54" s="14">
        <v>5.75</v>
      </c>
      <c r="AH54" s="17">
        <f t="shared" si="16"/>
        <v>5.75</v>
      </c>
      <c r="AI54" s="18">
        <f>SUMIFS(M54,D54,"*"&amp;$BB$1&amp;"*")</f>
        <v>0</v>
      </c>
      <c r="AJ54" s="18">
        <f>SUMIFS(N54,F54,"*"&amp;$BB$1&amp;"*")</f>
        <v>5.75</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7">
        <v>6445</v>
      </c>
      <c r="B55" s="16">
        <v>38547</v>
      </c>
      <c r="C55" t="s">
        <v>62</v>
      </c>
      <c r="D55" t="s">
        <v>350</v>
      </c>
      <c r="E55" t="s">
        <v>63</v>
      </c>
      <c r="F55" t="s">
        <v>301</v>
      </c>
      <c r="G55" t="s">
        <v>351</v>
      </c>
      <c r="H55" s="98" t="s">
        <v>390</v>
      </c>
      <c r="I55" t="s">
        <v>68</v>
      </c>
      <c r="J55" s="14">
        <v>27</v>
      </c>
      <c r="K55" s="14" t="s">
        <v>63</v>
      </c>
      <c r="L55" t="s">
        <v>4</v>
      </c>
      <c r="M55" s="14">
        <v>6.48</v>
      </c>
      <c r="N55" s="14">
        <v>8.02</v>
      </c>
      <c r="AH55" s="17">
        <f t="shared" si="16"/>
        <v>8.02</v>
      </c>
      <c r="AI55" s="18">
        <f>SUMIFS(M55,D55,"*"&amp;$BB$1&amp;"*")</f>
        <v>0</v>
      </c>
      <c r="AJ55" s="18">
        <f>SUMIFS(N55,F55,"*"&amp;$BB$1&amp;"*")</f>
        <v>8.02</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7">
        <v>7504</v>
      </c>
      <c r="B56" s="16">
        <v>38781</v>
      </c>
      <c r="C56" t="s">
        <v>62</v>
      </c>
      <c r="D56" t="s">
        <v>353</v>
      </c>
      <c r="E56" t="s">
        <v>63</v>
      </c>
      <c r="F56" t="s">
        <v>301</v>
      </c>
      <c r="G56" t="s">
        <v>307</v>
      </c>
      <c r="H56" s="98" t="s">
        <v>397</v>
      </c>
      <c r="I56" t="s">
        <v>68</v>
      </c>
      <c r="J56" s="14">
        <v>21</v>
      </c>
      <c r="K56" s="14" t="s">
        <v>63</v>
      </c>
      <c r="L56" t="s">
        <v>3</v>
      </c>
      <c r="M56" s="14">
        <v>4.62</v>
      </c>
      <c r="N56" s="14">
        <v>6.88</v>
      </c>
      <c r="AH56" s="17">
        <f t="shared" si="16"/>
        <v>6.88</v>
      </c>
      <c r="AI56" s="18">
        <f>SUMIFS(M56,D56,"*"&amp;$BB$1&amp;"*")</f>
        <v>0</v>
      </c>
      <c r="AJ56" s="18">
        <f>SUMIFS(N56,F56,"*"&amp;$BB$1&amp;"*")</f>
        <v>6.88</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7">
        <v>7591</v>
      </c>
      <c r="B57" s="16">
        <v>38799</v>
      </c>
      <c r="C57" t="s">
        <v>62</v>
      </c>
      <c r="D57" t="s">
        <v>353</v>
      </c>
      <c r="E57" t="s">
        <v>63</v>
      </c>
      <c r="F57" t="s">
        <v>301</v>
      </c>
      <c r="G57" t="s">
        <v>307</v>
      </c>
      <c r="H57" s="99" t="s">
        <v>390</v>
      </c>
      <c r="I57" t="s">
        <v>68</v>
      </c>
      <c r="J57" s="14">
        <v>55</v>
      </c>
      <c r="K57" s="14" t="s">
        <v>63</v>
      </c>
      <c r="L57" t="s">
        <v>3</v>
      </c>
      <c r="M57" s="14">
        <v>12.1</v>
      </c>
      <c r="N57" s="14">
        <v>16.399999999999999</v>
      </c>
      <c r="AH57" s="17">
        <f t="shared" si="16"/>
        <v>16.399999999999999</v>
      </c>
      <c r="AI57" s="18">
        <f>SUMIFS(M57,D57,"*"&amp;$BB$1&amp;"*")</f>
        <v>0</v>
      </c>
      <c r="AJ57" s="18">
        <f>SUMIFS(N57,F57,"*"&amp;$BB$1&amp;"*")</f>
        <v>16.399999999999999</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97">
        <v>8604</v>
      </c>
      <c r="B58" s="16">
        <v>39043</v>
      </c>
      <c r="C58" t="s">
        <v>62</v>
      </c>
      <c r="D58" t="s">
        <v>354</v>
      </c>
      <c r="E58" t="s">
        <v>63</v>
      </c>
      <c r="F58" t="s">
        <v>301</v>
      </c>
      <c r="G58" t="s">
        <v>355</v>
      </c>
      <c r="H58" s="98" t="s">
        <v>390</v>
      </c>
      <c r="I58" t="s">
        <v>68</v>
      </c>
      <c r="J58" s="14">
        <v>28</v>
      </c>
      <c r="K58" s="14" t="s">
        <v>62</v>
      </c>
      <c r="L58" t="s">
        <v>3</v>
      </c>
      <c r="M58" s="14">
        <v>8.84</v>
      </c>
      <c r="N58" s="14">
        <v>6.16</v>
      </c>
      <c r="AH58" s="17">
        <f t="shared" si="16"/>
        <v>6.16</v>
      </c>
      <c r="AI58" s="18">
        <f>SUMIFS(M58,D58,"*"&amp;$BB$1&amp;"*")</f>
        <v>0</v>
      </c>
      <c r="AJ58" s="18">
        <f>SUMIFS(N58,F58,"*"&amp;$BB$1&amp;"*")</f>
        <v>6.16</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97">
        <v>9536</v>
      </c>
      <c r="B59" s="16">
        <v>39265</v>
      </c>
      <c r="C59" t="s">
        <v>62</v>
      </c>
      <c r="D59" t="s">
        <v>354</v>
      </c>
      <c r="E59" t="s">
        <v>63</v>
      </c>
      <c r="F59" t="s">
        <v>301</v>
      </c>
      <c r="G59" t="s">
        <v>355</v>
      </c>
      <c r="H59" s="98" t="s">
        <v>390</v>
      </c>
      <c r="I59" t="s">
        <v>68</v>
      </c>
      <c r="J59" s="14">
        <v>40</v>
      </c>
      <c r="K59" s="14" t="s">
        <v>63</v>
      </c>
      <c r="L59" t="s">
        <v>3</v>
      </c>
      <c r="M59" s="14">
        <v>8.8000000000000007</v>
      </c>
      <c r="N59" s="14">
        <v>12.2</v>
      </c>
      <c r="AH59" s="17">
        <f t="shared" si="16"/>
        <v>12.2</v>
      </c>
      <c r="AI59" s="18">
        <f>SUMIFS(M59,D59,"*"&amp;$BB$1&amp;"*")</f>
        <v>0</v>
      </c>
      <c r="AJ59" s="18">
        <f>SUMIFS(N59,F59,"*"&amp;$BB$1&amp;"*")</f>
        <v>12.2</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97">
        <v>10539</v>
      </c>
      <c r="B60" s="16">
        <v>39500</v>
      </c>
      <c r="C60" t="s">
        <v>62</v>
      </c>
      <c r="D60" t="s">
        <v>370</v>
      </c>
      <c r="E60" t="s">
        <v>63</v>
      </c>
      <c r="F60" t="s">
        <v>364</v>
      </c>
      <c r="G60" t="s">
        <v>307</v>
      </c>
      <c r="H60" s="98" t="s">
        <v>399</v>
      </c>
      <c r="I60" t="s">
        <v>82</v>
      </c>
      <c r="J60" s="14">
        <v>37</v>
      </c>
      <c r="K60" s="14" t="s">
        <v>304</v>
      </c>
      <c r="L60" t="s">
        <v>5</v>
      </c>
      <c r="M60" s="14">
        <v>9.25</v>
      </c>
      <c r="N60" s="14">
        <v>9.25</v>
      </c>
      <c r="O60" t="s">
        <v>62</v>
      </c>
      <c r="P60" s="21" t="s">
        <v>371</v>
      </c>
      <c r="Q60" t="s">
        <v>62</v>
      </c>
      <c r="R60" t="s">
        <v>372</v>
      </c>
      <c r="S60" t="s">
        <v>63</v>
      </c>
      <c r="T60" t="s">
        <v>301</v>
      </c>
      <c r="AH60" s="17">
        <f t="shared" si="16"/>
        <v>9.25</v>
      </c>
      <c r="AI60" s="18">
        <f>SUMIFS(M60,D60,"*"&amp;$BB$1&amp;"*")</f>
        <v>0</v>
      </c>
      <c r="AJ60" s="18">
        <f>SUMIFS(N60,F60,"*"&amp;$BB$1&amp;"*")</f>
        <v>0</v>
      </c>
      <c r="AK60" s="18">
        <f t="shared" si="0"/>
        <v>0</v>
      </c>
      <c r="AL60" s="18">
        <f t="shared" si="1"/>
        <v>0</v>
      </c>
      <c r="AM60" s="18">
        <f t="shared" si="2"/>
        <v>0</v>
      </c>
      <c r="AN60" s="18">
        <f t="shared" si="3"/>
        <v>0</v>
      </c>
      <c r="AO60" s="18">
        <f t="shared" si="4"/>
        <v>0</v>
      </c>
      <c r="AP60" s="18">
        <f t="shared" si="5"/>
        <v>9.25</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97">
        <v>11004</v>
      </c>
      <c r="B61" s="16">
        <v>39607</v>
      </c>
      <c r="C61" t="s">
        <v>62</v>
      </c>
      <c r="D61" t="s">
        <v>354</v>
      </c>
      <c r="E61" t="s">
        <v>63</v>
      </c>
      <c r="F61" t="s">
        <v>301</v>
      </c>
      <c r="G61" t="s">
        <v>355</v>
      </c>
      <c r="H61" s="98" t="s">
        <v>390</v>
      </c>
      <c r="I61" t="s">
        <v>68</v>
      </c>
      <c r="J61" s="14">
        <v>57</v>
      </c>
      <c r="K61" s="14" t="s">
        <v>63</v>
      </c>
      <c r="L61" t="s">
        <v>3</v>
      </c>
      <c r="M61" s="14">
        <v>12.54</v>
      </c>
      <c r="N61" s="14">
        <v>16.96</v>
      </c>
      <c r="AH61" s="17">
        <f t="shared" si="16"/>
        <v>16.96</v>
      </c>
      <c r="AI61" s="18">
        <f>SUMIFS(M61,D61,"*"&amp;$BB$1&amp;"*")</f>
        <v>0</v>
      </c>
      <c r="AJ61" s="18">
        <f>SUMIFS(N61,F61,"*"&amp;$BB$1&amp;"*")</f>
        <v>16.96</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A62" s="97">
        <v>13061</v>
      </c>
      <c r="B62" s="16">
        <v>40125</v>
      </c>
      <c r="C62" t="s">
        <v>62</v>
      </c>
      <c r="D62" t="s">
        <v>356</v>
      </c>
      <c r="E62" t="s">
        <v>63</v>
      </c>
      <c r="F62" t="s">
        <v>301</v>
      </c>
      <c r="G62" t="s">
        <v>307</v>
      </c>
      <c r="H62" s="98" t="s">
        <v>398</v>
      </c>
      <c r="I62" t="s">
        <v>67</v>
      </c>
      <c r="J62" s="14">
        <v>4</v>
      </c>
      <c r="K62" s="14" t="s">
        <v>63</v>
      </c>
      <c r="L62" t="s">
        <v>4</v>
      </c>
      <c r="M62" s="14">
        <v>0.48</v>
      </c>
      <c r="N62" s="14">
        <v>1.02</v>
      </c>
      <c r="AH62" s="17">
        <f t="shared" si="16"/>
        <v>1.02</v>
      </c>
      <c r="AI62" s="18">
        <f>SUMIFS(M62,D62,"*"&amp;$BB$1&amp;"*")</f>
        <v>0</v>
      </c>
      <c r="AJ62" s="18">
        <f>SUMIFS(N62,F62,"*"&amp;$BB$1&amp;"*")</f>
        <v>1.02</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A63" s="97">
        <v>13435</v>
      </c>
      <c r="B63" s="16">
        <v>40219</v>
      </c>
      <c r="C63" t="s">
        <v>62</v>
      </c>
      <c r="D63" t="s">
        <v>354</v>
      </c>
      <c r="E63" t="s">
        <v>63</v>
      </c>
      <c r="F63" t="s">
        <v>301</v>
      </c>
      <c r="G63" t="s">
        <v>307</v>
      </c>
      <c r="H63" s="98" t="s">
        <v>397</v>
      </c>
      <c r="I63" t="s">
        <v>68</v>
      </c>
      <c r="J63" s="14">
        <v>47</v>
      </c>
      <c r="K63" s="14" t="s">
        <v>304</v>
      </c>
      <c r="L63" t="s">
        <v>5</v>
      </c>
      <c r="M63" s="14">
        <v>11.75</v>
      </c>
      <c r="N63" s="14">
        <v>11.75</v>
      </c>
      <c r="AH63" s="17">
        <f t="shared" si="16"/>
        <v>11.75</v>
      </c>
      <c r="AI63" s="18">
        <f>SUMIFS(M63,D63,"*"&amp;$BB$1&amp;"*")</f>
        <v>0</v>
      </c>
      <c r="AJ63" s="18">
        <f>SUMIFS(N63,F63,"*"&amp;$BB$1&amp;"*")</f>
        <v>11.75</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A64" s="97">
        <v>13562</v>
      </c>
      <c r="B64" s="16">
        <v>40242</v>
      </c>
      <c r="C64" t="s">
        <v>62</v>
      </c>
      <c r="D64" t="s">
        <v>363</v>
      </c>
      <c r="E64" t="s">
        <v>63</v>
      </c>
      <c r="F64" t="s">
        <v>364</v>
      </c>
      <c r="G64" t="s">
        <v>303</v>
      </c>
      <c r="H64" s="98" t="s">
        <v>390</v>
      </c>
      <c r="I64" t="s">
        <v>82</v>
      </c>
      <c r="J64" s="14">
        <v>40</v>
      </c>
      <c r="K64" s="14" t="s">
        <v>63</v>
      </c>
      <c r="L64" t="s">
        <v>4</v>
      </c>
      <c r="M64" s="14">
        <v>9.6</v>
      </c>
      <c r="N64" s="14">
        <v>11.4</v>
      </c>
      <c r="O64" t="s">
        <v>62</v>
      </c>
      <c r="P64" s="21" t="s">
        <v>365</v>
      </c>
      <c r="Q64" t="s">
        <v>63</v>
      </c>
      <c r="R64" t="s">
        <v>301</v>
      </c>
      <c r="S64" t="s">
        <v>63</v>
      </c>
      <c r="T64" t="s">
        <v>366</v>
      </c>
      <c r="U64" t="s">
        <v>304</v>
      </c>
      <c r="W64" t="s">
        <v>304</v>
      </c>
      <c r="AH64" s="17">
        <f t="shared" si="16"/>
        <v>11.4</v>
      </c>
      <c r="AI64" s="18">
        <f>SUMIFS(M64,D64,"*"&amp;$BB$1&amp;"*")</f>
        <v>0</v>
      </c>
      <c r="AJ64" s="18">
        <f>SUMIFS(N64,F64,"*"&amp;$BB$1&amp;"*")</f>
        <v>0</v>
      </c>
      <c r="AK64" s="18">
        <f t="shared" si="0"/>
        <v>0</v>
      </c>
      <c r="AL64" s="18">
        <f t="shared" si="1"/>
        <v>0</v>
      </c>
      <c r="AM64" s="18">
        <f t="shared" si="2"/>
        <v>0</v>
      </c>
      <c r="AN64" s="18">
        <f t="shared" si="3"/>
        <v>11.4</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1:52" x14ac:dyDescent="0.25">
      <c r="A65" s="97">
        <v>14046</v>
      </c>
      <c r="B65" s="16">
        <v>40372</v>
      </c>
      <c r="C65" t="s">
        <v>62</v>
      </c>
      <c r="D65" t="s">
        <v>301</v>
      </c>
      <c r="E65" t="s">
        <v>63</v>
      </c>
      <c r="F65" t="s">
        <v>308</v>
      </c>
      <c r="G65" t="s">
        <v>309</v>
      </c>
      <c r="H65" s="48" t="s">
        <v>382</v>
      </c>
      <c r="I65" t="s">
        <v>67</v>
      </c>
      <c r="J65" s="14">
        <v>9</v>
      </c>
      <c r="K65" s="14" t="s">
        <v>62</v>
      </c>
      <c r="L65" t="s">
        <v>3</v>
      </c>
      <c r="M65" s="14">
        <v>1.76</v>
      </c>
      <c r="N65" s="14">
        <v>0.99</v>
      </c>
      <c r="AH65" s="17">
        <f t="shared" si="16"/>
        <v>1.76</v>
      </c>
      <c r="AI65" s="18">
        <f>SUMIFS(M65,D65,"*"&amp;$BB$1&amp;"*")</f>
        <v>1.76</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1:52" x14ac:dyDescent="0.25">
      <c r="A66" s="97">
        <v>14047</v>
      </c>
      <c r="B66" s="16">
        <v>40372</v>
      </c>
      <c r="C66" t="s">
        <v>62</v>
      </c>
      <c r="D66" t="s">
        <v>308</v>
      </c>
      <c r="E66" t="s">
        <v>63</v>
      </c>
      <c r="F66" t="s">
        <v>301</v>
      </c>
      <c r="G66" t="s">
        <v>309</v>
      </c>
      <c r="H66" s="48" t="s">
        <v>382</v>
      </c>
      <c r="I66" t="s">
        <v>67</v>
      </c>
      <c r="J66" s="14">
        <v>9</v>
      </c>
      <c r="K66" s="14" t="s">
        <v>63</v>
      </c>
      <c r="L66" t="s">
        <v>3</v>
      </c>
      <c r="M66" s="14">
        <v>0.99</v>
      </c>
      <c r="N66" s="14">
        <v>1.76</v>
      </c>
      <c r="AH66" s="17">
        <f t="shared" si="16"/>
        <v>1.76</v>
      </c>
      <c r="AI66" s="18">
        <f>SUMIFS(M66,D66,"*"&amp;$BB$1&amp;"*")</f>
        <v>0</v>
      </c>
      <c r="AJ66" s="18">
        <f>SUMIFS(N66,F66,"*"&amp;$BB$1&amp;"*")</f>
        <v>1.76</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7">
        <v>15812</v>
      </c>
      <c r="B67" s="16">
        <v>40876</v>
      </c>
      <c r="C67" t="s">
        <v>62</v>
      </c>
      <c r="D67" t="s">
        <v>367</v>
      </c>
      <c r="E67" t="s">
        <v>63</v>
      </c>
      <c r="F67" t="s">
        <v>364</v>
      </c>
      <c r="G67" t="s">
        <v>307</v>
      </c>
      <c r="H67" s="48" t="s">
        <v>368</v>
      </c>
      <c r="I67" t="s">
        <v>82</v>
      </c>
      <c r="J67" s="14">
        <v>30</v>
      </c>
      <c r="K67" s="14" t="s">
        <v>63</v>
      </c>
      <c r="L67" t="s">
        <v>3</v>
      </c>
      <c r="M67" s="14">
        <v>6.6</v>
      </c>
      <c r="N67" s="14">
        <v>9.4</v>
      </c>
      <c r="O67" t="s">
        <v>62</v>
      </c>
      <c r="P67" s="21" t="s">
        <v>369</v>
      </c>
      <c r="Q67" t="s">
        <v>63</v>
      </c>
      <c r="R67" t="s">
        <v>301</v>
      </c>
      <c r="S67" t="s">
        <v>63</v>
      </c>
      <c r="T67" t="s">
        <v>366</v>
      </c>
      <c r="U67" t="s">
        <v>304</v>
      </c>
      <c r="W67" t="s">
        <v>304</v>
      </c>
      <c r="AH67" s="17">
        <f t="shared" ref="AH67:AH130" si="37">SUM(AI67:AZ67)</f>
        <v>9.4</v>
      </c>
      <c r="AI67" s="18">
        <f>SUMIFS(M67,D67,"*"&amp;$BB$1&amp;"*")</f>
        <v>0</v>
      </c>
      <c r="AJ67" s="18">
        <f>SUMIFS(N67,F67,"*"&amp;$BB$1&amp;"*")</f>
        <v>0</v>
      </c>
      <c r="AK67" s="18">
        <f t="shared" si="21"/>
        <v>0</v>
      </c>
      <c r="AL67" s="18">
        <f t="shared" si="22"/>
        <v>0</v>
      </c>
      <c r="AM67" s="18">
        <f t="shared" si="23"/>
        <v>0</v>
      </c>
      <c r="AN67" s="18">
        <f t="shared" si="24"/>
        <v>9.4</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7">
        <v>17623</v>
      </c>
      <c r="B68" s="16">
        <v>41494</v>
      </c>
      <c r="C68" t="s">
        <v>62</v>
      </c>
      <c r="D68" t="s">
        <v>373</v>
      </c>
      <c r="E68" t="s">
        <v>63</v>
      </c>
      <c r="F68" t="s">
        <v>374</v>
      </c>
      <c r="G68" t="s">
        <v>375</v>
      </c>
      <c r="H68" s="98" t="s">
        <v>400</v>
      </c>
      <c r="I68" t="s">
        <v>82</v>
      </c>
      <c r="J68" s="14">
        <v>81</v>
      </c>
      <c r="K68" s="14" t="s">
        <v>62</v>
      </c>
      <c r="L68" t="s">
        <v>3</v>
      </c>
      <c r="M68" s="14">
        <v>23.68</v>
      </c>
      <c r="N68" s="14">
        <v>17.82</v>
      </c>
      <c r="O68" t="s">
        <v>62</v>
      </c>
      <c r="P68" s="21" t="s">
        <v>370</v>
      </c>
      <c r="Q68" t="s">
        <v>62</v>
      </c>
      <c r="R68" t="s">
        <v>376</v>
      </c>
      <c r="S68" t="s">
        <v>62</v>
      </c>
      <c r="T68" t="s">
        <v>377</v>
      </c>
      <c r="U68" t="s">
        <v>63</v>
      </c>
      <c r="V68" t="s">
        <v>301</v>
      </c>
      <c r="W68" t="s">
        <v>63</v>
      </c>
      <c r="X68" t="s">
        <v>366</v>
      </c>
      <c r="Y68" t="s">
        <v>63</v>
      </c>
      <c r="Z68" t="s">
        <v>378</v>
      </c>
      <c r="AH68" s="17">
        <f t="shared" si="37"/>
        <v>17.82</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17.82</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O2:P5 P6:AD63">
    <cfRule type="containsText" dxfId="50" priority="55" operator="containsText" text=", USA">
      <formula>NOT(ISERROR(SEARCH(", USA",O2)))</formula>
    </cfRule>
    <cfRule type="containsText" dxfId="49" priority="56" operator="containsText" text=", CSA">
      <formula>NOT(ISERROR(SEARCH(", CSA",O2)))</formula>
    </cfRule>
  </conditionalFormatting>
  <conditionalFormatting sqref="Y64:AD64">
    <cfRule type="containsText" dxfId="48" priority="53" operator="containsText" text=", USA">
      <formula>NOT(ISERROR(SEARCH(", USA",Y64)))</formula>
    </cfRule>
    <cfRule type="containsText" dxfId="47" priority="54" operator="containsText" text=", CSA">
      <formula>NOT(ISERROR(SEARCH(", CSA",Y64)))</formula>
    </cfRule>
  </conditionalFormatting>
  <conditionalFormatting sqref="AI2:AZ1048576">
    <cfRule type="cellIs" dxfId="46" priority="57" operator="greaterThan">
      <formula>0</formula>
    </cfRule>
  </conditionalFormatting>
  <conditionalFormatting sqref="B2:G5">
    <cfRule type="containsText" dxfId="39" priority="39" operator="containsText" text=", USA">
      <formula>NOT(ISERROR(SEARCH(", USA",B2)))</formula>
    </cfRule>
    <cfRule type="containsText" dxfId="38" priority="40" operator="containsText" text=", CSA">
      <formula>NOT(ISERROR(SEARCH(", CSA",B2)))</formula>
    </cfRule>
  </conditionalFormatting>
  <conditionalFormatting sqref="I2:N5">
    <cfRule type="containsText" dxfId="37" priority="37" operator="containsText" text=", USA">
      <formula>NOT(ISERROR(SEARCH(", USA",I2)))</formula>
    </cfRule>
    <cfRule type="containsText" dxfId="36" priority="38" operator="containsText" text=", CSA">
      <formula>NOT(ISERROR(SEARCH(", CSA",I2)))</formula>
    </cfRule>
  </conditionalFormatting>
  <conditionalFormatting sqref="H3">
    <cfRule type="containsText" dxfId="35" priority="35" operator="containsText" text=", USA">
      <formula>NOT(ISERROR(SEARCH(", USA",H3)))</formula>
    </cfRule>
    <cfRule type="containsText" dxfId="34" priority="36" operator="containsText" text=", CSA">
      <formula>NOT(ISERROR(SEARCH(", CSA",H3)))</formula>
    </cfRule>
  </conditionalFormatting>
  <conditionalFormatting sqref="B6:G63">
    <cfRule type="containsText" dxfId="27" priority="27" operator="containsText" text=", USA">
      <formula>NOT(ISERROR(SEARCH(", USA",B6)))</formula>
    </cfRule>
    <cfRule type="containsText" dxfId="26" priority="28" operator="containsText" text=", CSA">
      <formula>NOT(ISERROR(SEARCH(", CSA",B6)))</formula>
    </cfRule>
  </conditionalFormatting>
  <conditionalFormatting sqref="I6:O63">
    <cfRule type="containsText" dxfId="25" priority="25" operator="containsText" text=", USA">
      <formula>NOT(ISERROR(SEARCH(", USA",I6)))</formula>
    </cfRule>
    <cfRule type="containsText" dxfId="24" priority="26" operator="containsText" text=", CSA">
      <formula>NOT(ISERROR(SEARCH(", CSA",I6)))</formula>
    </cfRule>
  </conditionalFormatting>
  <conditionalFormatting sqref="H9:H10 H7">
    <cfRule type="containsText" dxfId="23" priority="23" operator="containsText" text=", USA">
      <formula>NOT(ISERROR(SEARCH(", USA",H7)))</formula>
    </cfRule>
    <cfRule type="containsText" dxfId="22" priority="24" operator="containsText" text=", CSA">
      <formula>NOT(ISERROR(SEARCH(", CSA",H7)))</formula>
    </cfRule>
  </conditionalFormatting>
  <conditionalFormatting sqref="H28:H32 H24:H25 H16 H13">
    <cfRule type="containsText" dxfId="21" priority="21" operator="containsText" text=", USA">
      <formula>NOT(ISERROR(SEARCH(", USA",H13)))</formula>
    </cfRule>
    <cfRule type="containsText" dxfId="20" priority="22" operator="containsText" text=", CSA">
      <formula>NOT(ISERROR(SEARCH(", CSA",H13)))</formula>
    </cfRule>
  </conditionalFormatting>
  <conditionalFormatting sqref="H59 H55:H56 H45:H47 H43 H41 H38">
    <cfRule type="containsText" dxfId="19" priority="19" operator="containsText" text=", USA">
      <formula>NOT(ISERROR(SEARCH(", USA",H38)))</formula>
    </cfRule>
    <cfRule type="containsText" dxfId="18" priority="20" operator="containsText" text=", CSA">
      <formula>NOT(ISERROR(SEARCH(", CSA",H38)))</formula>
    </cfRule>
  </conditionalFormatting>
  <conditionalFormatting sqref="B64:G66">
    <cfRule type="containsText" dxfId="17" priority="17" operator="containsText" text=", USA">
      <formula>NOT(ISERROR(SEARCH(", USA",B64)))</formula>
    </cfRule>
    <cfRule type="containsText" dxfId="16" priority="18" operator="containsText" text=", CSA">
      <formula>NOT(ISERROR(SEARCH(", CSA",B64)))</formula>
    </cfRule>
  </conditionalFormatting>
  <conditionalFormatting sqref="H64">
    <cfRule type="containsText" dxfId="15" priority="15" operator="containsText" text=", USA">
      <formula>NOT(ISERROR(SEARCH(", USA",H64)))</formula>
    </cfRule>
    <cfRule type="containsText" dxfId="14" priority="16" operator="containsText" text=", CSA">
      <formula>NOT(ISERROR(SEARCH(", CSA",H64)))</formula>
    </cfRule>
  </conditionalFormatting>
  <conditionalFormatting sqref="I64:X66">
    <cfRule type="containsText" dxfId="13" priority="13" operator="containsText" text=", USA">
      <formula>NOT(ISERROR(SEARCH(", USA",I64)))</formula>
    </cfRule>
    <cfRule type="containsText" dxfId="12" priority="14" operator="containsText" text=", CSA">
      <formula>NOT(ISERROR(SEARCH(", CSA",I64)))</formula>
    </cfRule>
  </conditionalFormatting>
  <conditionalFormatting sqref="H65">
    <cfRule type="containsText" dxfId="11" priority="11" operator="containsText" text=", USA">
      <formula>NOT(ISERROR(SEARCH(", USA",H65)))</formula>
    </cfRule>
    <cfRule type="containsText" dxfId="10" priority="12" operator="containsText" text=", CSA">
      <formula>NOT(ISERROR(SEARCH(", CSA",H65)))</formula>
    </cfRule>
  </conditionalFormatting>
  <conditionalFormatting sqref="B67:G67">
    <cfRule type="containsText" dxfId="9" priority="9" operator="containsText" text=", USA">
      <formula>NOT(ISERROR(SEARCH(", USA",B67)))</formula>
    </cfRule>
    <cfRule type="containsText" dxfId="8" priority="10" operator="containsText" text=", CSA">
      <formula>NOT(ISERROR(SEARCH(", CSA",B67)))</formula>
    </cfRule>
  </conditionalFormatting>
  <conditionalFormatting sqref="I67:T67">
    <cfRule type="containsText" dxfId="7" priority="7" operator="containsText" text=", USA">
      <formula>NOT(ISERROR(SEARCH(", USA",I67)))</formula>
    </cfRule>
    <cfRule type="containsText" dxfId="6" priority="8" operator="containsText" text=", CSA">
      <formula>NOT(ISERROR(SEARCH(", CSA",I67)))</formula>
    </cfRule>
  </conditionalFormatting>
  <conditionalFormatting sqref="B68:G68">
    <cfRule type="containsText" dxfId="5" priority="5" operator="containsText" text=", USA">
      <formula>NOT(ISERROR(SEARCH(", USA",B68)))</formula>
    </cfRule>
    <cfRule type="containsText" dxfId="4" priority="6" operator="containsText" text=", CSA">
      <formula>NOT(ISERROR(SEARCH(", CSA",B68)))</formula>
    </cfRule>
  </conditionalFormatting>
  <conditionalFormatting sqref="H68">
    <cfRule type="containsText" dxfId="3" priority="3" operator="containsText" text=", USA">
      <formula>NOT(ISERROR(SEARCH(", USA",H68)))</formula>
    </cfRule>
    <cfRule type="containsText" dxfId="2" priority="4" operator="containsText" text=", CSA">
      <formula>NOT(ISERROR(SEARCH(", CSA",H68)))</formula>
    </cfRule>
  </conditionalFormatting>
  <conditionalFormatting sqref="I68:Z68">
    <cfRule type="containsText" dxfId="1" priority="1" operator="containsText" text=", USA">
      <formula>NOT(ISERROR(SEARCH(", USA",I68)))</formula>
    </cfRule>
    <cfRule type="containsText" dxfId="0" priority="2" operator="containsText" text=", CSA">
      <formula>NOT(ISERROR(SEARCH(", CSA",I68)))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Tim Goodwin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2025-04-13T01:30:38Z</dcterms:modified>
</cp:coreProperties>
</file>